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РАБОЧАЯ\Программы\МУНИЦИПАЛЬНЫЕ ПРОГРАММЫ\МП Экономическое развитие ТМР на 2021 2025гг\Изменения в МП 2021 год\П. от 25.06.2021 г №\"/>
    </mc:Choice>
  </mc:AlternateContent>
  <xr:revisionPtr revIDLastSave="0" documentId="13_ncr:1_{6943F75F-E8D9-412D-A38D-A3C9B9A766F3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Лист1" sheetId="1" r:id="rId1"/>
    <sheet name="вспомогательная" sheetId="2" r:id="rId2"/>
    <sheet name="Лист3" sheetId="3" r:id="rId3"/>
    <sheet name="Лист4" sheetId="4" r:id="rId4"/>
  </sheets>
  <definedNames>
    <definedName name="_xlnm.Print_Titles" localSheetId="0">Лист1!$14:$16</definedName>
    <definedName name="_xlnm.Print_Area" localSheetId="0">Лист1!$A$1:$H$258</definedName>
  </definedNames>
  <calcPr calcId="191029"/>
</workbook>
</file>

<file path=xl/calcChain.xml><?xml version="1.0" encoding="utf-8"?>
<calcChain xmlns="http://schemas.openxmlformats.org/spreadsheetml/2006/main">
  <c r="D203" i="1" l="1"/>
  <c r="D207" i="1"/>
  <c r="E203" i="1"/>
  <c r="F203" i="1"/>
  <c r="G203" i="1"/>
  <c r="H203" i="1"/>
  <c r="E183" i="1"/>
  <c r="F183" i="1"/>
  <c r="G183" i="1"/>
  <c r="H183" i="1"/>
  <c r="D183" i="1"/>
  <c r="K31" i="2"/>
  <c r="L31" i="2"/>
  <c r="M31" i="2"/>
  <c r="F25" i="2"/>
  <c r="G25" i="2"/>
  <c r="E25" i="2"/>
  <c r="E248" i="1"/>
  <c r="F248" i="1"/>
  <c r="G248" i="1"/>
  <c r="D249" i="1"/>
  <c r="D250" i="1"/>
  <c r="D251" i="1"/>
  <c r="D252" i="1"/>
  <c r="D248" i="1"/>
  <c r="D204" i="1"/>
  <c r="E204" i="1"/>
  <c r="F204" i="1"/>
  <c r="G204" i="1"/>
  <c r="H204" i="1"/>
  <c r="D205" i="1"/>
  <c r="E205" i="1"/>
  <c r="F205" i="1"/>
  <c r="G205" i="1"/>
  <c r="H205" i="1"/>
  <c r="D206" i="1"/>
  <c r="E206" i="1"/>
  <c r="F206" i="1"/>
  <c r="G206" i="1"/>
  <c r="H206" i="1"/>
  <c r="G202" i="1" l="1"/>
  <c r="D202" i="1"/>
  <c r="H202" i="1"/>
  <c r="F202" i="1"/>
  <c r="E202" i="1"/>
  <c r="D186" i="1"/>
  <c r="E186" i="1"/>
  <c r="F186" i="1"/>
  <c r="G186" i="1"/>
  <c r="H186" i="1"/>
  <c r="D214" i="1" l="1"/>
  <c r="E214" i="1"/>
  <c r="F214" i="1"/>
  <c r="G214" i="1"/>
  <c r="H214" i="1"/>
  <c r="D215" i="1"/>
  <c r="E215" i="1"/>
  <c r="F215" i="1"/>
  <c r="G215" i="1"/>
  <c r="H215" i="1"/>
  <c r="D216" i="1"/>
  <c r="E216" i="1"/>
  <c r="F216" i="1"/>
  <c r="G216" i="1"/>
  <c r="H216" i="1"/>
  <c r="E213" i="1"/>
  <c r="F213" i="1"/>
  <c r="G213" i="1"/>
  <c r="H213" i="1"/>
  <c r="D213" i="1"/>
  <c r="D185" i="1"/>
  <c r="E185" i="1"/>
  <c r="F185" i="1"/>
  <c r="G185" i="1"/>
  <c r="H185" i="1"/>
  <c r="D184" i="1"/>
  <c r="E184" i="1"/>
  <c r="F184" i="1"/>
  <c r="G184" i="1"/>
  <c r="H184" i="1"/>
  <c r="E178" i="1"/>
  <c r="D178" i="1"/>
  <c r="F212" i="1" l="1"/>
  <c r="G212" i="1"/>
  <c r="D212" i="1"/>
  <c r="H212" i="1"/>
  <c r="E212" i="1"/>
  <c r="G158" i="1"/>
  <c r="H158" i="1"/>
  <c r="F158" i="1"/>
  <c r="E158" i="1"/>
  <c r="D158" i="1"/>
  <c r="H159" i="1"/>
  <c r="H154" i="1" s="1"/>
  <c r="E159" i="1"/>
  <c r="E154" i="1" s="1"/>
  <c r="F159" i="1"/>
  <c r="F154" i="1" s="1"/>
  <c r="G159" i="1"/>
  <c r="G154" i="1" s="1"/>
  <c r="D159" i="1"/>
  <c r="D154" i="1" s="1"/>
  <c r="F178" i="1"/>
  <c r="E179" i="1"/>
  <c r="F179" i="1"/>
  <c r="G179" i="1"/>
  <c r="H179" i="1"/>
  <c r="E181" i="1"/>
  <c r="F181" i="1"/>
  <c r="G181" i="1"/>
  <c r="H181" i="1"/>
  <c r="E180" i="1"/>
  <c r="F180" i="1"/>
  <c r="G180" i="1"/>
  <c r="H180" i="1"/>
  <c r="E182" i="1"/>
  <c r="F182" i="1"/>
  <c r="D179" i="1"/>
  <c r="D180" i="1"/>
  <c r="D181" i="1"/>
  <c r="D177" i="1" l="1"/>
  <c r="H178" i="1"/>
  <c r="G182" i="1"/>
  <c r="G178" i="1"/>
  <c r="H253" i="1"/>
  <c r="G253" i="1"/>
  <c r="F253" i="1"/>
  <c r="E253" i="1"/>
  <c r="D253" i="1"/>
  <c r="H242" i="1"/>
  <c r="G242" i="1"/>
  <c r="F242" i="1"/>
  <c r="E242" i="1"/>
  <c r="D242" i="1"/>
  <c r="H238" i="1"/>
  <c r="H237" i="1" s="1"/>
  <c r="G238" i="1"/>
  <c r="G237" i="1" s="1"/>
  <c r="F238" i="1"/>
  <c r="F237" i="1" s="1"/>
  <c r="E238" i="1"/>
  <c r="E237" i="1" s="1"/>
  <c r="D238" i="1"/>
  <c r="D237" i="1" s="1"/>
  <c r="H207" i="1"/>
  <c r="G207" i="1"/>
  <c r="F207" i="1"/>
  <c r="E207" i="1"/>
  <c r="H197" i="1"/>
  <c r="G197" i="1"/>
  <c r="F197" i="1"/>
  <c r="E197" i="1"/>
  <c r="D197" i="1"/>
  <c r="H192" i="1"/>
  <c r="G192" i="1"/>
  <c r="F192" i="1"/>
  <c r="E192" i="1"/>
  <c r="D192" i="1"/>
  <c r="H187" i="1"/>
  <c r="G187" i="1"/>
  <c r="F187" i="1"/>
  <c r="E187" i="1"/>
  <c r="D187" i="1"/>
  <c r="H182" i="1"/>
  <c r="D182" i="1"/>
  <c r="H106" i="1"/>
  <c r="H96" i="1" s="1"/>
  <c r="G106" i="1"/>
  <c r="G96" i="1" s="1"/>
  <c r="F106" i="1"/>
  <c r="F96" i="1" s="1"/>
  <c r="E106" i="1"/>
  <c r="E96" i="1" s="1"/>
  <c r="D106" i="1"/>
  <c r="D96" i="1" s="1"/>
  <c r="H105" i="1"/>
  <c r="H95" i="1" s="1"/>
  <c r="G105" i="1"/>
  <c r="G95" i="1" s="1"/>
  <c r="F105" i="1"/>
  <c r="F95" i="1" s="1"/>
  <c r="E105" i="1"/>
  <c r="E95" i="1" s="1"/>
  <c r="D105" i="1"/>
  <c r="D95" i="1" s="1"/>
  <c r="H104" i="1"/>
  <c r="H94" i="1" s="1"/>
  <c r="G104" i="1"/>
  <c r="G94" i="1" s="1"/>
  <c r="F104" i="1"/>
  <c r="F94" i="1" s="1"/>
  <c r="E104" i="1"/>
  <c r="E94" i="1" s="1"/>
  <c r="D104" i="1"/>
  <c r="D94" i="1" s="1"/>
  <c r="E112" i="1" l="1"/>
  <c r="F112" i="1"/>
  <c r="D100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D107" i="1"/>
  <c r="E107" i="1"/>
  <c r="F107" i="1"/>
  <c r="G107" i="1"/>
  <c r="H107" i="1"/>
  <c r="H112" i="1" l="1"/>
  <c r="G112" i="1"/>
  <c r="D112" i="1"/>
  <c r="E141" i="1"/>
  <c r="F141" i="1"/>
  <c r="G141" i="1"/>
  <c r="H141" i="1"/>
  <c r="D141" i="1"/>
  <c r="E138" i="1"/>
  <c r="F138" i="1"/>
  <c r="G138" i="1"/>
  <c r="H138" i="1"/>
  <c r="D138" i="1"/>
  <c r="D133" i="1" s="1"/>
  <c r="H147" i="1"/>
  <c r="G147" i="1"/>
  <c r="F147" i="1"/>
  <c r="E147" i="1"/>
  <c r="D147" i="1"/>
  <c r="G142" i="1"/>
  <c r="E142" i="1"/>
  <c r="H142" i="1"/>
  <c r="F142" i="1"/>
  <c r="D142" i="1"/>
  <c r="H101" i="1"/>
  <c r="G101" i="1"/>
  <c r="F101" i="1"/>
  <c r="E101" i="1"/>
  <c r="D101" i="1"/>
  <c r="H100" i="1"/>
  <c r="G100" i="1"/>
  <c r="F100" i="1"/>
  <c r="E100" i="1"/>
  <c r="H99" i="1"/>
  <c r="G99" i="1"/>
  <c r="F99" i="1"/>
  <c r="E99" i="1"/>
  <c r="D99" i="1"/>
  <c r="E58" i="1"/>
  <c r="F58" i="1"/>
  <c r="G58" i="1"/>
  <c r="H58" i="1"/>
  <c r="D58" i="1"/>
  <c r="H82" i="1"/>
  <c r="G82" i="1"/>
  <c r="F82" i="1"/>
  <c r="E82" i="1"/>
  <c r="D82" i="1"/>
  <c r="D53" i="1" l="1"/>
  <c r="D48" i="1" s="1"/>
  <c r="H77" i="1"/>
  <c r="G77" i="1"/>
  <c r="F77" i="1"/>
  <c r="E77" i="1"/>
  <c r="D77" i="1"/>
  <c r="H72" i="1"/>
  <c r="G72" i="1"/>
  <c r="F72" i="1"/>
  <c r="E72" i="1"/>
  <c r="D72" i="1"/>
  <c r="H67" i="1"/>
  <c r="G67" i="1"/>
  <c r="F67" i="1"/>
  <c r="E67" i="1"/>
  <c r="D67" i="1"/>
  <c r="H62" i="1" l="1"/>
  <c r="F62" i="1"/>
  <c r="D62" i="1"/>
  <c r="G62" i="1"/>
  <c r="E62" i="1"/>
  <c r="E13" i="2" l="1"/>
  <c r="F13" i="2"/>
  <c r="G13" i="2"/>
  <c r="E15" i="2"/>
  <c r="F15" i="2"/>
  <c r="G15" i="2"/>
  <c r="D128" i="1"/>
  <c r="E128" i="1"/>
  <c r="F128" i="1"/>
  <c r="G128" i="1"/>
  <c r="H128" i="1"/>
  <c r="D129" i="1"/>
  <c r="E129" i="1"/>
  <c r="F129" i="1"/>
  <c r="G129" i="1"/>
  <c r="H129" i="1"/>
  <c r="D130" i="1"/>
  <c r="E130" i="1"/>
  <c r="F130" i="1"/>
  <c r="G130" i="1"/>
  <c r="H130" i="1"/>
  <c r="D131" i="1"/>
  <c r="E131" i="1"/>
  <c r="F131" i="1"/>
  <c r="G131" i="1"/>
  <c r="H131" i="1"/>
  <c r="H28" i="1"/>
  <c r="H29" i="1"/>
  <c r="H30" i="1"/>
  <c r="H31" i="1"/>
  <c r="H33" i="1"/>
  <c r="H34" i="1"/>
  <c r="H35" i="1"/>
  <c r="H36" i="1"/>
  <c r="H38" i="1"/>
  <c r="H39" i="1"/>
  <c r="H53" i="1"/>
  <c r="H54" i="1"/>
  <c r="H49" i="1" s="1"/>
  <c r="H55" i="1"/>
  <c r="H50" i="1" s="1"/>
  <c r="H56" i="1"/>
  <c r="H51" i="1" s="1"/>
  <c r="H57" i="1"/>
  <c r="D117" i="1" l="1"/>
  <c r="H117" i="1"/>
  <c r="E117" i="1"/>
  <c r="G117" i="1"/>
  <c r="F117" i="1"/>
  <c r="G127" i="1"/>
  <c r="F127" i="1"/>
  <c r="E127" i="1"/>
  <c r="H127" i="1"/>
  <c r="D127" i="1"/>
  <c r="H37" i="1"/>
  <c r="H52" i="1"/>
  <c r="H48" i="1"/>
  <c r="H47" i="1" s="1"/>
  <c r="H46" i="1"/>
  <c r="H45" i="1"/>
  <c r="H27" i="1"/>
  <c r="H32" i="1"/>
  <c r="H44" i="1"/>
  <c r="H89" i="1"/>
  <c r="H90" i="1"/>
  <c r="H91" i="1"/>
  <c r="H103" i="1"/>
  <c r="H93" i="1" s="1"/>
  <c r="H88" i="1" s="1"/>
  <c r="H133" i="1"/>
  <c r="H134" i="1"/>
  <c r="H135" i="1"/>
  <c r="H136" i="1"/>
  <c r="H123" i="1"/>
  <c r="H124" i="1"/>
  <c r="H125" i="1"/>
  <c r="H126" i="1"/>
  <c r="H102" i="1" l="1"/>
  <c r="H98" i="1"/>
  <c r="H97" i="1" s="1"/>
  <c r="H43" i="1"/>
  <c r="H42" i="1" s="1"/>
  <c r="H26" i="1"/>
  <c r="H132" i="1"/>
  <c r="H87" i="1"/>
  <c r="H92" i="1"/>
  <c r="H122" i="1"/>
  <c r="H156" i="1"/>
  <c r="H163" i="1"/>
  <c r="H168" i="1"/>
  <c r="H167" i="1" s="1"/>
  <c r="H173" i="1"/>
  <c r="H172" i="1" s="1"/>
  <c r="H160" i="1"/>
  <c r="H155" i="1" s="1"/>
  <c r="H247" i="1"/>
  <c r="H232" i="1"/>
  <c r="H227" i="1"/>
  <c r="H222" i="1"/>
  <c r="H217" i="1"/>
  <c r="I11" i="2"/>
  <c r="I32" i="2" s="1"/>
  <c r="J11" i="2"/>
  <c r="H11" i="2"/>
  <c r="F21" i="2"/>
  <c r="L21" i="2" s="1"/>
  <c r="G21" i="2"/>
  <c r="M21" i="2" s="1"/>
  <c r="E21" i="2"/>
  <c r="K21" i="2" s="1"/>
  <c r="K22" i="2"/>
  <c r="L22" i="2"/>
  <c r="M22" i="2"/>
  <c r="K12" i="2"/>
  <c r="L12" i="2"/>
  <c r="M12" i="2"/>
  <c r="K14" i="2"/>
  <c r="L14" i="2"/>
  <c r="M14" i="2"/>
  <c r="K16" i="2"/>
  <c r="L16" i="2"/>
  <c r="M16" i="2"/>
  <c r="K18" i="2"/>
  <c r="L18" i="2"/>
  <c r="M18" i="2"/>
  <c r="K20" i="2"/>
  <c r="L20" i="2"/>
  <c r="M20" i="2"/>
  <c r="K23" i="2"/>
  <c r="L23" i="2"/>
  <c r="M23" i="2"/>
  <c r="K24" i="2"/>
  <c r="L24" i="2"/>
  <c r="M24" i="2"/>
  <c r="K26" i="2"/>
  <c r="L26" i="2"/>
  <c r="M26" i="2"/>
  <c r="K27" i="2"/>
  <c r="L27" i="2"/>
  <c r="M27" i="2"/>
  <c r="K28" i="2"/>
  <c r="L28" i="2"/>
  <c r="M28" i="2"/>
  <c r="K29" i="2"/>
  <c r="L29" i="2"/>
  <c r="M29" i="2"/>
  <c r="K30" i="2"/>
  <c r="L30" i="2"/>
  <c r="M30" i="2"/>
  <c r="K6" i="2"/>
  <c r="L6" i="2"/>
  <c r="M6" i="2"/>
  <c r="K7" i="2"/>
  <c r="L7" i="2"/>
  <c r="M7" i="2"/>
  <c r="K8" i="2"/>
  <c r="L8" i="2"/>
  <c r="M8" i="2"/>
  <c r="K9" i="2"/>
  <c r="L9" i="2"/>
  <c r="M9" i="2"/>
  <c r="K10" i="2"/>
  <c r="L10" i="2"/>
  <c r="M10" i="2"/>
  <c r="C5" i="2"/>
  <c r="D5" i="2"/>
  <c r="E5" i="2"/>
  <c r="F5" i="2"/>
  <c r="B5" i="2"/>
  <c r="C25" i="2"/>
  <c r="D25" i="2"/>
  <c r="B25" i="2"/>
  <c r="C19" i="2"/>
  <c r="D19" i="2"/>
  <c r="E19" i="2"/>
  <c r="F19" i="2"/>
  <c r="G19" i="2"/>
  <c r="B19" i="2"/>
  <c r="C17" i="2"/>
  <c r="D17" i="2"/>
  <c r="E17" i="2"/>
  <c r="F17" i="2"/>
  <c r="G17" i="2"/>
  <c r="B17" i="2"/>
  <c r="C15" i="2"/>
  <c r="D15" i="2"/>
  <c r="M15" i="2" s="1"/>
  <c r="B15" i="2"/>
  <c r="K15" i="2" s="1"/>
  <c r="L13" i="2"/>
  <c r="M13" i="2"/>
  <c r="D18" i="3"/>
  <c r="C17" i="3"/>
  <c r="D173" i="1"/>
  <c r="E173" i="1"/>
  <c r="E172" i="1" s="1"/>
  <c r="F173" i="1"/>
  <c r="F172" i="1" s="1"/>
  <c r="G173" i="1"/>
  <c r="G172" i="1" s="1"/>
  <c r="D163" i="1"/>
  <c r="E163" i="1"/>
  <c r="F163" i="1"/>
  <c r="G163" i="1"/>
  <c r="D168" i="1"/>
  <c r="E168" i="1"/>
  <c r="E167" i="1" s="1"/>
  <c r="F168" i="1"/>
  <c r="F167" i="1" s="1"/>
  <c r="G168" i="1"/>
  <c r="G167" i="1" s="1"/>
  <c r="D156" i="1"/>
  <c r="E156" i="1"/>
  <c r="F156" i="1"/>
  <c r="G156" i="1"/>
  <c r="D28" i="1"/>
  <c r="E28" i="1"/>
  <c r="F28" i="1"/>
  <c r="G28" i="1"/>
  <c r="D29" i="1"/>
  <c r="E29" i="1"/>
  <c r="F29" i="1"/>
  <c r="G29" i="1"/>
  <c r="D30" i="1"/>
  <c r="E30" i="1"/>
  <c r="F30" i="1"/>
  <c r="G30" i="1"/>
  <c r="D31" i="1"/>
  <c r="E31" i="1"/>
  <c r="F31" i="1"/>
  <c r="G31" i="1"/>
  <c r="D33" i="1"/>
  <c r="E33" i="1"/>
  <c r="F33" i="1"/>
  <c r="G33" i="1"/>
  <c r="D34" i="1"/>
  <c r="E34" i="1"/>
  <c r="F34" i="1"/>
  <c r="G34" i="1"/>
  <c r="D35" i="1"/>
  <c r="E35" i="1"/>
  <c r="F35" i="1"/>
  <c r="G35" i="1"/>
  <c r="D36" i="1"/>
  <c r="E36" i="1"/>
  <c r="F36" i="1"/>
  <c r="G36" i="1"/>
  <c r="D39" i="1"/>
  <c r="E39" i="1"/>
  <c r="F39" i="1"/>
  <c r="G39" i="1"/>
  <c r="D38" i="1"/>
  <c r="E38" i="1"/>
  <c r="F38" i="1"/>
  <c r="G38" i="1"/>
  <c r="G56" i="1"/>
  <c r="G51" i="1" s="1"/>
  <c r="F56" i="1"/>
  <c r="F51" i="1" s="1"/>
  <c r="E56" i="1"/>
  <c r="E51" i="1" s="1"/>
  <c r="D56" i="1"/>
  <c r="D51" i="1" s="1"/>
  <c r="G55" i="1"/>
  <c r="G50" i="1" s="1"/>
  <c r="F55" i="1"/>
  <c r="E55" i="1"/>
  <c r="E50" i="1" s="1"/>
  <c r="D55" i="1"/>
  <c r="D50" i="1" s="1"/>
  <c r="G54" i="1"/>
  <c r="G49" i="1" s="1"/>
  <c r="F54" i="1"/>
  <c r="F49" i="1" s="1"/>
  <c r="E54" i="1"/>
  <c r="E49" i="1" s="1"/>
  <c r="D54" i="1"/>
  <c r="D49" i="1" s="1"/>
  <c r="G53" i="1"/>
  <c r="G48" i="1" s="1"/>
  <c r="F53" i="1"/>
  <c r="F48" i="1" s="1"/>
  <c r="E53" i="1"/>
  <c r="E48" i="1" s="1"/>
  <c r="E126" i="1"/>
  <c r="F126" i="1"/>
  <c r="F125" i="1"/>
  <c r="G124" i="1"/>
  <c r="E124" i="1"/>
  <c r="D123" i="1"/>
  <c r="F124" i="1"/>
  <c r="D124" i="1"/>
  <c r="G123" i="1"/>
  <c r="E123" i="1"/>
  <c r="G136" i="1"/>
  <c r="F136" i="1"/>
  <c r="E136" i="1"/>
  <c r="D136" i="1"/>
  <c r="G125" i="1"/>
  <c r="D137" i="1"/>
  <c r="G126" i="1"/>
  <c r="D126" i="1"/>
  <c r="F133" i="1"/>
  <c r="E134" i="1"/>
  <c r="G134" i="1"/>
  <c r="D135" i="1"/>
  <c r="F135" i="1"/>
  <c r="E133" i="1"/>
  <c r="G133" i="1"/>
  <c r="D134" i="1"/>
  <c r="F134" i="1"/>
  <c r="E135" i="1"/>
  <c r="G135" i="1"/>
  <c r="G103" i="1"/>
  <c r="G93" i="1" s="1"/>
  <c r="F103" i="1"/>
  <c r="F93" i="1" s="1"/>
  <c r="E103" i="1"/>
  <c r="E93" i="1" s="1"/>
  <c r="D103" i="1"/>
  <c r="G57" i="1"/>
  <c r="F57" i="1"/>
  <c r="E57" i="1"/>
  <c r="D57" i="1"/>
  <c r="G217" i="1"/>
  <c r="F217" i="1"/>
  <c r="E217" i="1"/>
  <c r="D217" i="1"/>
  <c r="G222" i="1"/>
  <c r="F222" i="1"/>
  <c r="E222" i="1"/>
  <c r="D222" i="1"/>
  <c r="G227" i="1"/>
  <c r="F227" i="1"/>
  <c r="E227" i="1"/>
  <c r="D227" i="1"/>
  <c r="G232" i="1"/>
  <c r="F232" i="1"/>
  <c r="E232" i="1"/>
  <c r="D232" i="1"/>
  <c r="G247" i="1"/>
  <c r="F247" i="1"/>
  <c r="E247" i="1"/>
  <c r="D247" i="1"/>
  <c r="G91" i="1"/>
  <c r="F91" i="1"/>
  <c r="E91" i="1"/>
  <c r="D91" i="1"/>
  <c r="G90" i="1"/>
  <c r="F90" i="1"/>
  <c r="E90" i="1"/>
  <c r="D90" i="1"/>
  <c r="G89" i="1"/>
  <c r="F89" i="1"/>
  <c r="E89" i="1"/>
  <c r="D89" i="1"/>
  <c r="G88" i="1"/>
  <c r="F88" i="1"/>
  <c r="E88" i="1"/>
  <c r="F160" i="1"/>
  <c r="F155" i="1" s="1"/>
  <c r="G160" i="1"/>
  <c r="E162" i="1" l="1"/>
  <c r="E153" i="1"/>
  <c r="D153" i="1"/>
  <c r="H162" i="1"/>
  <c r="H153" i="1"/>
  <c r="G162" i="1"/>
  <c r="G153" i="1"/>
  <c r="F162" i="1"/>
  <c r="F153" i="1"/>
  <c r="F152" i="1" s="1"/>
  <c r="D98" i="1"/>
  <c r="D93" i="1"/>
  <c r="D92" i="1" s="1"/>
  <c r="F50" i="1"/>
  <c r="F45" i="1" s="1"/>
  <c r="E23" i="1"/>
  <c r="E102" i="1"/>
  <c r="E98" i="1"/>
  <c r="E97" i="1" s="1"/>
  <c r="G102" i="1"/>
  <c r="G98" i="1"/>
  <c r="G97" i="1" s="1"/>
  <c r="D102" i="1"/>
  <c r="F102" i="1"/>
  <c r="F98" i="1"/>
  <c r="F97" i="1" s="1"/>
  <c r="F32" i="1"/>
  <c r="D167" i="1"/>
  <c r="D162" i="1"/>
  <c r="D172" i="1"/>
  <c r="D160" i="1"/>
  <c r="F27" i="1"/>
  <c r="H23" i="1"/>
  <c r="G23" i="1"/>
  <c r="F177" i="1"/>
  <c r="M17" i="2"/>
  <c r="L17" i="2"/>
  <c r="L5" i="2"/>
  <c r="K17" i="2"/>
  <c r="E177" i="1"/>
  <c r="M11" i="2"/>
  <c r="J32" i="2"/>
  <c r="G37" i="1"/>
  <c r="K11" i="2"/>
  <c r="H32" i="2"/>
  <c r="F32" i="2"/>
  <c r="E160" i="1"/>
  <c r="E155" i="1" s="1"/>
  <c r="K25" i="2"/>
  <c r="M25" i="2"/>
  <c r="C32" i="2"/>
  <c r="L32" i="2" s="1"/>
  <c r="K19" i="2"/>
  <c r="D24" i="1"/>
  <c r="D19" i="1" s="1"/>
  <c r="F37" i="1"/>
  <c r="D37" i="1"/>
  <c r="D27" i="1"/>
  <c r="G32" i="1"/>
  <c r="G27" i="1"/>
  <c r="D32" i="1"/>
  <c r="G132" i="1"/>
  <c r="G47" i="1"/>
  <c r="E32" i="1"/>
  <c r="G43" i="1"/>
  <c r="D47" i="1"/>
  <c r="L19" i="2"/>
  <c r="G32" i="2"/>
  <c r="D32" i="2"/>
  <c r="E47" i="1"/>
  <c r="L15" i="2"/>
  <c r="M19" i="2"/>
  <c r="L25" i="2"/>
  <c r="K5" i="2"/>
  <c r="E24" i="1"/>
  <c r="E19" i="1" s="1"/>
  <c r="E43" i="1"/>
  <c r="E46" i="1"/>
  <c r="E26" i="1"/>
  <c r="G26" i="1"/>
  <c r="F132" i="1"/>
  <c r="D26" i="1"/>
  <c r="H25" i="1"/>
  <c r="H20" i="1" s="1"/>
  <c r="H24" i="1"/>
  <c r="H19" i="1" s="1"/>
  <c r="D43" i="1"/>
  <c r="F43" i="1"/>
  <c r="D45" i="1"/>
  <c r="G45" i="1"/>
  <c r="G25" i="1"/>
  <c r="G20" i="1" s="1"/>
  <c r="F46" i="1"/>
  <c r="F26" i="1"/>
  <c r="F87" i="1"/>
  <c r="G46" i="1"/>
  <c r="G87" i="1"/>
  <c r="E44" i="1"/>
  <c r="G92" i="1"/>
  <c r="E132" i="1"/>
  <c r="D132" i="1"/>
  <c r="G122" i="1"/>
  <c r="E37" i="1"/>
  <c r="H177" i="1"/>
  <c r="F24" i="1"/>
  <c r="F19" i="1" s="1"/>
  <c r="G177" i="1"/>
  <c r="G155" i="1"/>
  <c r="D44" i="1"/>
  <c r="F44" i="1"/>
  <c r="E45" i="1"/>
  <c r="D46" i="1"/>
  <c r="E92" i="1"/>
  <c r="E87" i="1"/>
  <c r="F52" i="1"/>
  <c r="L11" i="2"/>
  <c r="B32" i="2"/>
  <c r="G52" i="1"/>
  <c r="E27" i="1"/>
  <c r="K13" i="2"/>
  <c r="E32" i="2"/>
  <c r="F92" i="1"/>
  <c r="E52" i="1"/>
  <c r="D52" i="1"/>
  <c r="M5" i="2"/>
  <c r="M32" i="2" l="1"/>
  <c r="K32" i="2"/>
  <c r="D88" i="1"/>
  <c r="D87" i="1" s="1"/>
  <c r="F25" i="1"/>
  <c r="F20" i="1" s="1"/>
  <c r="F47" i="1"/>
  <c r="D97" i="1"/>
  <c r="D157" i="1"/>
  <c r="D155" i="1"/>
  <c r="E25" i="1"/>
  <c r="E20" i="1" s="1"/>
  <c r="F42" i="1"/>
  <c r="F157" i="1"/>
  <c r="F23" i="1"/>
  <c r="H152" i="1"/>
  <c r="D23" i="1"/>
  <c r="G24" i="1"/>
  <c r="G22" i="1" s="1"/>
  <c r="D25" i="1"/>
  <c r="D20" i="1" s="1"/>
  <c r="H157" i="1"/>
  <c r="H22" i="1"/>
  <c r="H18" i="1"/>
  <c r="E18" i="1"/>
  <c r="E152" i="1"/>
  <c r="E157" i="1"/>
  <c r="F123" i="1"/>
  <c r="F122" i="1" s="1"/>
  <c r="G44" i="1"/>
  <c r="G42" i="1" s="1"/>
  <c r="E125" i="1"/>
  <c r="E122" i="1" s="1"/>
  <c r="G157" i="1"/>
  <c r="G152" i="1"/>
  <c r="D125" i="1"/>
  <c r="E42" i="1"/>
  <c r="D42" i="1"/>
  <c r="F22" i="1" l="1"/>
  <c r="E22" i="1"/>
  <c r="D152" i="1"/>
  <c r="E17" i="1"/>
  <c r="G19" i="1"/>
  <c r="D22" i="1"/>
  <c r="H17" i="1"/>
  <c r="D122" i="1"/>
  <c r="D18" i="1"/>
  <c r="D17" i="1" s="1"/>
  <c r="G18" i="1"/>
  <c r="F18" i="1"/>
  <c r="F17" i="1" s="1"/>
  <c r="G17" i="1" l="1"/>
</calcChain>
</file>

<file path=xl/sharedStrings.xml><?xml version="1.0" encoding="utf-8"?>
<sst xmlns="http://schemas.openxmlformats.org/spreadsheetml/2006/main" count="364" uniqueCount="84">
  <si>
    <t>Всего</t>
  </si>
  <si>
    <t>Всего, в том числе:</t>
  </si>
  <si>
    <t>МБ</t>
  </si>
  <si>
    <t>ОБ</t>
  </si>
  <si>
    <t>ФБ</t>
  </si>
  <si>
    <t>МБСП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</si>
  <si>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</si>
  <si>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</si>
  <si>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</si>
  <si>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</si>
  <si>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</si>
  <si>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</si>
  <si>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</si>
  <si>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</si>
  <si>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</si>
  <si>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</si>
  <si>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</si>
  <si>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</si>
  <si>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 администрации, молодежной политике и спорту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</si>
  <si>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</si>
  <si>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</si>
  <si>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М.Б.</t>
  </si>
  <si>
    <t>Местный бюджет</t>
  </si>
  <si>
    <t>Областной бюджет</t>
  </si>
  <si>
    <t>Администрация ТМР</t>
  </si>
  <si>
    <t>Комитет по ЖКХ</t>
  </si>
  <si>
    <t>Комитет по строительству</t>
  </si>
  <si>
    <t>КУМИ</t>
  </si>
  <si>
    <t>Комитет по экономике</t>
  </si>
  <si>
    <t>Финансовое обеспечение выполнения функций ОМС</t>
  </si>
  <si>
    <t>Осущ. полном. по противод. в коррупции</t>
  </si>
  <si>
    <t>Выплата денежного содержания</t>
  </si>
  <si>
    <t>Итого бюджет</t>
  </si>
  <si>
    <t>ИТОГО</t>
  </si>
  <si>
    <t>Осущ. обл. полн. деятельн. администр. комиссий</t>
  </si>
  <si>
    <t>Федеральный бюджет</t>
  </si>
  <si>
    <t>Наименование</t>
  </si>
  <si>
    <t>Осущест. полном. по составл. списков в присяжные заседатели</t>
  </si>
  <si>
    <t>Осущес. обл. полном. на оплату субсидий жилых помещений</t>
  </si>
  <si>
    <t>Осущ. обл. полн. по делам несовешеннолетних</t>
  </si>
  <si>
    <t>Осущ. обл. полн. по архивным докум.</t>
  </si>
  <si>
    <t>Осущ. обл. полн. в сфере труда</t>
  </si>
  <si>
    <t>Осущ. полном. по сост. протоколов</t>
  </si>
  <si>
    <t>2021г.</t>
  </si>
  <si>
    <t>2022г.</t>
  </si>
  <si>
    <t>Проведение переписи 2020</t>
  </si>
  <si>
    <t xml:space="preserve"> "Приложение № 7 </t>
  </si>
  <si>
    <t>РЕСУРСНОЕ ОБЕСПЕЧЕНИЕ РЕАЛИЗАЦИИ МУНИЦИПАЛЬНОЙ ПРОГРАММЫ "ЭКОНОМИЧЕСКОЕ РАЗВИТИЕ ТУЛУНСКОГО МУНИЦИПАЛЬНОГО РАЙОНА" НА 2021-2025 ГОДЫ ЗА СЧЕТ СРЕДСТВ, ПРЕДУСМОТРЕННЫХ В БЮДЖЕТЕ ТУЛУНСКОГО МУНИЦИПАЛЬНОГО РАЙОНА</t>
  </si>
  <si>
    <t>2025г.</t>
  </si>
  <si>
    <t>2024г.</t>
  </si>
  <si>
    <t>2023г.</t>
  </si>
  <si>
    <t>на 2021-2025 годы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</si>
  <si>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</si>
  <si>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</si>
  <si>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</si>
  <si>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Основное мероприятие "Развитие кадрового потенциала ОГБУЗ "Тулунская городская больница""</t>
  </si>
  <si>
    <t>"Выплата подъемных врачам (фельдшерам)"</t>
  </si>
  <si>
    <t>"Частичная компенсация стоимости аренды жилья"</t>
  </si>
  <si>
    <t>"Приобретение (строительство) жилья для молодых специалистов (врачей, фельдшеров), поступивших на работу в структурные подразделения ОГБУЗ «Тулунская городская больница», расположенные на территории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</si>
  <si>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"Улучшение условий и охраны труда в Тулунском муниципальном районе" на 2021-2025 годы</t>
    </r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</si>
  <si>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</si>
  <si>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</si>
  <si>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</si>
  <si>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</si>
  <si>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</si>
  <si>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</si>
  <si>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Основное мероприятие "Обеспечение реализации полномочий мэра Тулунского мунципального района и Администрации Тулунского муниципального района"</t>
  </si>
  <si>
    <t>Основное мероприятие "Информационное освещение деятельности органов местного самоуправления Тулунского муниципального района"</t>
  </si>
  <si>
    <t>Приложение № 1</t>
  </si>
  <si>
    <t>к постановлению Администрации</t>
  </si>
  <si>
    <t>Тулунского муниципального района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</si>
  <si>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</si>
  <si>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t>Программа "Экономическое развитие Тулунского муниципального района" на 2021-2025 годы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</si>
  <si>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</si>
  <si>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t>Основное мероприятие "Формирование благоприятной внешней среды развития малого и среднего предпринимательства"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</si>
  <si>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</si>
  <si>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</si>
  <si>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</si>
  <si>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</si>
  <si>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"Участие в обласном агропромышленном конкурсе"</t>
  </si>
  <si>
    <t>Основное мероприятие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</si>
  <si>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</si>
  <si>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</si>
  <si>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от 26.06.2021 г. №  99-пг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</si>
</sst>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/>
    <xf numFmtId="0" fontId="10" fillId="0" borderId="1" xfId="0" applyFont="1" applyFill="1" applyBorder="1"/>
    <xf numFmtId="0" fontId="1" fillId="0" borderId="1" xfId="0" applyFont="1" applyFill="1" applyBorder="1"/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Fill="1" applyBorder="1"/>
    <xf numFmtId="0" fontId="15" fillId="0" borderId="1" xfId="0" applyFont="1" applyFill="1" applyBorder="1"/>
    <xf numFmtId="0" fontId="16" fillId="0" borderId="1" xfId="0" applyFont="1" applyFill="1" applyBorder="1"/>
    <xf numFmtId="0" fontId="0" fillId="0" borderId="0" xfId="0" applyFill="1"/>
    <xf numFmtId="164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13" fillId="3" borderId="1" xfId="0" applyFont="1" applyFill="1" applyBorder="1"/>
    <xf numFmtId="0" fontId="4" fillId="0" borderId="3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3"/>
  <sheetViews>
    <sheetView showGridLines="0" tabSelected="1" view="pageBreakPreview" topLeftCell="A2" zoomScale="80" zoomScaleNormal="90" zoomScaleSheetLayoutView="80" workbookViewId="0">
      <selection activeCell="B5" sqref="B5"/>
    </sheetView>
  </sheetViews>
  <sheetFormatPr defaultRowHeight="14.4" x14ac:dyDescent="0.3"/>
  <cols>
    <col min="1" max="1" width="54.6640625" style="1" customWidth="1"/>
    <col min="2" max="2" width="42.6640625" style="1" customWidth="1"/>
    <col min="3" max="3" width="27" style="1" customWidth="1"/>
    <col min="4" max="4" width="11.6640625" style="1" customWidth="1"/>
    <col min="5" max="5" width="11.44140625" style="1" customWidth="1"/>
    <col min="6" max="7" width="12" style="1" customWidth="1"/>
    <col min="8" max="8" width="11.6640625" style="1" customWidth="1"/>
  </cols>
  <sheetData>
    <row r="1" spans="1:8" ht="16.5" customHeight="1" x14ac:dyDescent="0.35">
      <c r="A1" s="2"/>
      <c r="B1" s="2"/>
      <c r="C1" s="2"/>
      <c r="D1" s="28"/>
      <c r="E1" s="60" t="s">
        <v>68</v>
      </c>
      <c r="F1" s="76"/>
      <c r="G1" s="76"/>
      <c r="H1" s="76"/>
    </row>
    <row r="2" spans="1:8" ht="16.5" customHeight="1" x14ac:dyDescent="0.35">
      <c r="A2" s="2"/>
      <c r="B2" s="2"/>
      <c r="C2" s="2"/>
      <c r="D2" s="28"/>
      <c r="E2" s="60" t="s">
        <v>69</v>
      </c>
      <c r="F2" s="76"/>
      <c r="G2" s="76"/>
      <c r="H2" s="76"/>
    </row>
    <row r="3" spans="1:8" ht="16.5" customHeight="1" x14ac:dyDescent="0.35">
      <c r="A3" s="2"/>
      <c r="B3" s="2"/>
      <c r="C3" s="2"/>
      <c r="D3" s="28"/>
      <c r="E3" s="60" t="s">
        <v>70</v>
      </c>
      <c r="F3" s="76"/>
      <c r="G3" s="76"/>
      <c r="H3" s="76"/>
    </row>
    <row r="4" spans="1:8" ht="16.5" customHeight="1" x14ac:dyDescent="0.35">
      <c r="A4" s="2"/>
      <c r="B4" s="2"/>
      <c r="C4" s="2"/>
      <c r="D4" s="28"/>
      <c r="E4" s="60" t="s">
        <v>83</v>
      </c>
      <c r="F4" s="76"/>
      <c r="G4" s="76"/>
      <c r="H4" s="76"/>
    </row>
    <row r="5" spans="1:8" ht="16.5" customHeight="1" x14ac:dyDescent="0.35">
      <c r="A5" s="2"/>
      <c r="B5" s="2"/>
      <c r="C5" s="2"/>
      <c r="D5" s="28"/>
      <c r="E5" s="28"/>
      <c r="F5" s="28"/>
      <c r="G5" s="28"/>
      <c r="H5" s="28"/>
    </row>
    <row r="6" spans="1:8" ht="16.5" customHeight="1" x14ac:dyDescent="0.35">
      <c r="A6" s="2"/>
      <c r="B6" s="2"/>
      <c r="C6" s="2"/>
      <c r="D6" s="60" t="s">
        <v>46</v>
      </c>
      <c r="E6" s="60"/>
      <c r="F6" s="60"/>
      <c r="G6" s="60"/>
      <c r="H6" s="60"/>
    </row>
    <row r="7" spans="1:8" ht="18" x14ac:dyDescent="0.35">
      <c r="A7" s="2"/>
      <c r="B7" s="2"/>
      <c r="C7" s="2"/>
      <c r="D7" s="60" t="s">
        <v>9</v>
      </c>
      <c r="E7" s="64"/>
      <c r="F7" s="64"/>
      <c r="G7" s="64"/>
      <c r="H7" s="64"/>
    </row>
    <row r="8" spans="1:8" ht="18" x14ac:dyDescent="0.35">
      <c r="A8" s="2"/>
      <c r="B8" s="2"/>
      <c r="C8" s="2"/>
      <c r="D8" s="64" t="s">
        <v>10</v>
      </c>
      <c r="E8" s="64"/>
      <c r="F8" s="64"/>
      <c r="G8" s="64"/>
      <c r="H8" s="64"/>
    </row>
    <row r="9" spans="1:8" ht="18" x14ac:dyDescent="0.35">
      <c r="A9" s="2"/>
      <c r="B9" s="2"/>
      <c r="C9" s="2"/>
      <c r="D9" s="64" t="s">
        <v>11</v>
      </c>
      <c r="E9" s="64"/>
      <c r="F9" s="64"/>
      <c r="G9" s="64"/>
      <c r="H9" s="64"/>
    </row>
    <row r="10" spans="1:8" ht="18" x14ac:dyDescent="0.35">
      <c r="A10" s="2"/>
      <c r="B10" s="2"/>
      <c r="C10" s="2"/>
      <c r="D10" s="64" t="s">
        <v>51</v>
      </c>
      <c r="E10" s="64"/>
      <c r="F10" s="64"/>
      <c r="G10" s="64"/>
      <c r="H10" s="64"/>
    </row>
    <row r="11" spans="1:8" ht="18" x14ac:dyDescent="0.35">
      <c r="A11" s="2"/>
      <c r="B11" s="2"/>
      <c r="C11" s="2"/>
      <c r="D11" s="29"/>
      <c r="E11" s="29"/>
      <c r="F11" s="29"/>
      <c r="G11" s="29"/>
      <c r="H11" s="29"/>
    </row>
    <row r="12" spans="1:8" ht="44.25" customHeight="1" x14ac:dyDescent="0.3">
      <c r="A12" s="65" t="s">
        <v>47</v>
      </c>
      <c r="B12" s="65"/>
      <c r="C12" s="65"/>
      <c r="D12" s="65"/>
      <c r="E12" s="65"/>
      <c r="F12" s="65"/>
      <c r="G12" s="65"/>
      <c r="H12" s="65"/>
    </row>
    <row r="13" spans="1:8" ht="18" x14ac:dyDescent="0.35">
      <c r="A13" s="2"/>
      <c r="B13" s="2"/>
      <c r="C13" s="2"/>
      <c r="D13" s="2"/>
      <c r="E13" s="2"/>
      <c r="F13" s="2"/>
      <c r="G13" s="2"/>
      <c r="H13" s="2"/>
    </row>
    <row r="14" spans="1:8" ht="24" customHeight="1" x14ac:dyDescent="0.3">
      <c r="A14" s="62" t="s">
        <v>52</v>
      </c>
      <c r="B14" s="62" t="s">
        <v>53</v>
      </c>
      <c r="C14" s="62" t="s">
        <v>8</v>
      </c>
      <c r="D14" s="61" t="s">
        <v>54</v>
      </c>
      <c r="E14" s="61"/>
      <c r="F14" s="61"/>
      <c r="G14" s="61"/>
      <c r="H14" s="61"/>
    </row>
    <row r="15" spans="1:8" ht="31.5" customHeight="1" x14ac:dyDescent="0.3">
      <c r="A15" s="63"/>
      <c r="B15" s="63"/>
      <c r="C15" s="63"/>
      <c r="D15" s="30" t="s">
        <v>43</v>
      </c>
      <c r="E15" s="31" t="s">
        <v>44</v>
      </c>
      <c r="F15" s="30" t="s">
        <v>50</v>
      </c>
      <c r="G15" s="30" t="s">
        <v>49</v>
      </c>
      <c r="H15" s="30" t="s">
        <v>48</v>
      </c>
    </row>
    <row r="16" spans="1:8" ht="15.6" x14ac:dyDescent="0.3">
      <c r="A16" s="18">
        <v>1</v>
      </c>
      <c r="B16" s="18">
        <v>2</v>
      </c>
      <c r="C16" s="18">
        <v>3</v>
      </c>
      <c r="D16" s="30">
        <v>5</v>
      </c>
      <c r="E16" s="31">
        <v>6</v>
      </c>
      <c r="F16" s="30">
        <v>7</v>
      </c>
      <c r="G16" s="30">
        <v>8</v>
      </c>
      <c r="H16" s="30">
        <v>8</v>
      </c>
    </row>
    <row r="17" spans="1:8" ht="15.6" x14ac:dyDescent="0.3">
      <c r="A17" s="52" t="s">
        <v>72</v>
      </c>
      <c r="B17" s="52" t="s">
        <v>1</v>
      </c>
      <c r="C17" s="16" t="s">
        <v>0</v>
      </c>
      <c r="D17" s="32">
        <f t="shared" ref="D17:H17" si="0">SUM(D18:D21)</f>
        <v>92503.200000000012</v>
      </c>
      <c r="E17" s="32">
        <f t="shared" si="0"/>
        <v>87428.700000000012</v>
      </c>
      <c r="F17" s="32">
        <f t="shared" si="0"/>
        <v>86652.3</v>
      </c>
      <c r="G17" s="32">
        <f t="shared" si="0"/>
        <v>134697.80000000002</v>
      </c>
      <c r="H17" s="32">
        <f t="shared" si="0"/>
        <v>134697.80000000002</v>
      </c>
    </row>
    <row r="18" spans="1:8" ht="31.2" x14ac:dyDescent="0.3">
      <c r="A18" s="52"/>
      <c r="B18" s="52"/>
      <c r="C18" s="16" t="s">
        <v>12</v>
      </c>
      <c r="D18" s="32">
        <f t="shared" ref="D18:H20" si="1">D23+D28+D33+D38</f>
        <v>36966.9</v>
      </c>
      <c r="E18" s="32">
        <f t="shared" si="1"/>
        <v>32193.3</v>
      </c>
      <c r="F18" s="32">
        <f t="shared" si="1"/>
        <v>31465.999999999996</v>
      </c>
      <c r="G18" s="32">
        <f t="shared" si="1"/>
        <v>106508.6</v>
      </c>
      <c r="H18" s="32">
        <f t="shared" ref="H18" si="2">H23+H28+H33+H38</f>
        <v>106508.6</v>
      </c>
    </row>
    <row r="19" spans="1:8" ht="86.25" customHeight="1" x14ac:dyDescent="0.3">
      <c r="A19" s="52"/>
      <c r="B19" s="52"/>
      <c r="C19" s="16" t="s">
        <v>13</v>
      </c>
      <c r="D19" s="32">
        <f t="shared" si="1"/>
        <v>55180.800000000003</v>
      </c>
      <c r="E19" s="32">
        <f t="shared" si="1"/>
        <v>55180.800000000003</v>
      </c>
      <c r="F19" s="32">
        <f t="shared" si="1"/>
        <v>55180.800000000003</v>
      </c>
      <c r="G19" s="32">
        <f t="shared" si="1"/>
        <v>28131.200000000001</v>
      </c>
      <c r="H19" s="32">
        <f t="shared" si="1"/>
        <v>28131.200000000001</v>
      </c>
    </row>
    <row r="20" spans="1:8" ht="86.25" customHeight="1" x14ac:dyDescent="0.3">
      <c r="A20" s="52"/>
      <c r="B20" s="52"/>
      <c r="C20" s="16" t="s">
        <v>14</v>
      </c>
      <c r="D20" s="32">
        <f t="shared" si="1"/>
        <v>355.5</v>
      </c>
      <c r="E20" s="32">
        <f t="shared" si="1"/>
        <v>54.6</v>
      </c>
      <c r="F20" s="32">
        <f t="shared" si="1"/>
        <v>5.5</v>
      </c>
      <c r="G20" s="32">
        <f t="shared" si="1"/>
        <v>58</v>
      </c>
      <c r="H20" s="32">
        <f t="shared" si="1"/>
        <v>58</v>
      </c>
    </row>
    <row r="21" spans="1:8" ht="70.5" customHeight="1" x14ac:dyDescent="0.3">
      <c r="A21" s="52"/>
      <c r="B21" s="52"/>
      <c r="C21" s="16" t="s">
        <v>15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</row>
    <row r="22" spans="1:8" ht="15.6" x14ac:dyDescent="0.3">
      <c r="A22" s="52"/>
      <c r="B22" s="52" t="s">
        <v>7</v>
      </c>
      <c r="C22" s="16" t="s">
        <v>0</v>
      </c>
      <c r="D22" s="4">
        <f t="shared" ref="D22:H22" si="3">SUM(D23:D26)</f>
        <v>89858.700000000012</v>
      </c>
      <c r="E22" s="4">
        <f t="shared" si="3"/>
        <v>84784.200000000012</v>
      </c>
      <c r="F22" s="4">
        <f t="shared" si="3"/>
        <v>84007.8</v>
      </c>
      <c r="G22" s="4">
        <f t="shared" si="3"/>
        <v>131906.4</v>
      </c>
      <c r="H22" s="4">
        <f t="shared" si="3"/>
        <v>131906.4</v>
      </c>
    </row>
    <row r="23" spans="1:8" ht="15.6" x14ac:dyDescent="0.3">
      <c r="A23" s="52"/>
      <c r="B23" s="52"/>
      <c r="C23" s="16" t="s">
        <v>2</v>
      </c>
      <c r="D23" s="4">
        <f t="shared" ref="D23:H25" si="4">D48+D93+D128+D158</f>
        <v>34322.400000000001</v>
      </c>
      <c r="E23" s="4">
        <f t="shared" si="4"/>
        <v>29548.800000000003</v>
      </c>
      <c r="F23" s="4">
        <f t="shared" si="4"/>
        <v>28821.5</v>
      </c>
      <c r="G23" s="4">
        <f t="shared" si="4"/>
        <v>103717.2</v>
      </c>
      <c r="H23" s="4">
        <f t="shared" si="4"/>
        <v>103717.2</v>
      </c>
    </row>
    <row r="24" spans="1:8" ht="15.6" x14ac:dyDescent="0.3">
      <c r="A24" s="52"/>
      <c r="B24" s="52"/>
      <c r="C24" s="16" t="s">
        <v>3</v>
      </c>
      <c r="D24" s="4">
        <f t="shared" si="4"/>
        <v>55180.800000000003</v>
      </c>
      <c r="E24" s="4">
        <f t="shared" si="4"/>
        <v>55180.800000000003</v>
      </c>
      <c r="F24" s="4">
        <f t="shared" si="4"/>
        <v>55180.800000000003</v>
      </c>
      <c r="G24" s="4">
        <f t="shared" si="4"/>
        <v>28131.200000000001</v>
      </c>
      <c r="H24" s="4">
        <f t="shared" si="4"/>
        <v>28131.200000000001</v>
      </c>
    </row>
    <row r="25" spans="1:8" ht="15.6" x14ac:dyDescent="0.3">
      <c r="A25" s="52"/>
      <c r="B25" s="52"/>
      <c r="C25" s="16" t="s">
        <v>4</v>
      </c>
      <c r="D25" s="4">
        <f t="shared" si="4"/>
        <v>355.5</v>
      </c>
      <c r="E25" s="4">
        <f t="shared" si="4"/>
        <v>54.6</v>
      </c>
      <c r="F25" s="4">
        <f t="shared" si="4"/>
        <v>5.5</v>
      </c>
      <c r="G25" s="4">
        <f t="shared" si="4"/>
        <v>58</v>
      </c>
      <c r="H25" s="4">
        <f t="shared" si="4"/>
        <v>58</v>
      </c>
    </row>
    <row r="26" spans="1:8" ht="15.6" x14ac:dyDescent="0.3">
      <c r="A26" s="52"/>
      <c r="B26" s="52"/>
      <c r="C26" s="16" t="s">
        <v>6</v>
      </c>
      <c r="D26" s="4">
        <f>D51+D96+D131</f>
        <v>0</v>
      </c>
      <c r="E26" s="4">
        <f>E51+E96+E131</f>
        <v>0</v>
      </c>
      <c r="F26" s="4">
        <f>F51+F96+F131</f>
        <v>0</v>
      </c>
      <c r="G26" s="4">
        <f>G51+G96+G131</f>
        <v>0</v>
      </c>
      <c r="H26" s="4">
        <f>H51+H96+H131</f>
        <v>0</v>
      </c>
    </row>
    <row r="27" spans="1:8" ht="15.6" x14ac:dyDescent="0.3">
      <c r="A27" s="52"/>
      <c r="B27" s="47" t="s">
        <v>16</v>
      </c>
      <c r="C27" s="16" t="s">
        <v>0</v>
      </c>
      <c r="D27" s="4">
        <f t="shared" ref="D27:H27" si="5">SUM(D28:D31)</f>
        <v>734.6</v>
      </c>
      <c r="E27" s="4">
        <f t="shared" si="5"/>
        <v>734.6</v>
      </c>
      <c r="F27" s="4">
        <f t="shared" si="5"/>
        <v>734.6</v>
      </c>
      <c r="G27" s="4">
        <f t="shared" si="5"/>
        <v>881.5</v>
      </c>
      <c r="H27" s="4">
        <f t="shared" si="5"/>
        <v>881.5</v>
      </c>
    </row>
    <row r="28" spans="1:8" ht="15.6" x14ac:dyDescent="0.3">
      <c r="A28" s="52"/>
      <c r="B28" s="54"/>
      <c r="C28" s="16" t="s">
        <v>2</v>
      </c>
      <c r="D28" s="6">
        <f t="shared" ref="D28:G31" si="6">D223</f>
        <v>734.6</v>
      </c>
      <c r="E28" s="6">
        <f t="shared" si="6"/>
        <v>734.6</v>
      </c>
      <c r="F28" s="6">
        <f t="shared" si="6"/>
        <v>734.6</v>
      </c>
      <c r="G28" s="6">
        <f t="shared" si="6"/>
        <v>881.5</v>
      </c>
      <c r="H28" s="6">
        <f t="shared" ref="H28" si="7">H223</f>
        <v>881.5</v>
      </c>
    </row>
    <row r="29" spans="1:8" ht="15.6" x14ac:dyDescent="0.3">
      <c r="A29" s="52"/>
      <c r="B29" s="54"/>
      <c r="C29" s="16" t="s">
        <v>3</v>
      </c>
      <c r="D29" s="6">
        <f t="shared" si="6"/>
        <v>0</v>
      </c>
      <c r="E29" s="6">
        <f t="shared" si="6"/>
        <v>0</v>
      </c>
      <c r="F29" s="6">
        <f t="shared" si="6"/>
        <v>0</v>
      </c>
      <c r="G29" s="6">
        <f t="shared" si="6"/>
        <v>0</v>
      </c>
      <c r="H29" s="6">
        <f t="shared" ref="H29" si="8">H224</f>
        <v>0</v>
      </c>
    </row>
    <row r="30" spans="1:8" ht="15.6" x14ac:dyDescent="0.3">
      <c r="A30" s="52"/>
      <c r="B30" s="54"/>
      <c r="C30" s="16" t="s">
        <v>4</v>
      </c>
      <c r="D30" s="6">
        <f t="shared" si="6"/>
        <v>0</v>
      </c>
      <c r="E30" s="6">
        <f t="shared" si="6"/>
        <v>0</v>
      </c>
      <c r="F30" s="6">
        <f t="shared" si="6"/>
        <v>0</v>
      </c>
      <c r="G30" s="6">
        <f t="shared" si="6"/>
        <v>0</v>
      </c>
      <c r="H30" s="6">
        <f t="shared" ref="H30" si="9">H225</f>
        <v>0</v>
      </c>
    </row>
    <row r="31" spans="1:8" ht="15.6" x14ac:dyDescent="0.3">
      <c r="A31" s="52"/>
      <c r="B31" s="55"/>
      <c r="C31" s="16" t="s">
        <v>6</v>
      </c>
      <c r="D31" s="6">
        <f t="shared" si="6"/>
        <v>0</v>
      </c>
      <c r="E31" s="6">
        <f t="shared" si="6"/>
        <v>0</v>
      </c>
      <c r="F31" s="6">
        <f t="shared" si="6"/>
        <v>0</v>
      </c>
      <c r="G31" s="6">
        <f t="shared" si="6"/>
        <v>0</v>
      </c>
      <c r="H31" s="6">
        <f t="shared" ref="H31" si="10">H226</f>
        <v>0</v>
      </c>
    </row>
    <row r="32" spans="1:8" ht="15.6" x14ac:dyDescent="0.3">
      <c r="A32" s="52"/>
      <c r="B32" s="56" t="s">
        <v>17</v>
      </c>
      <c r="C32" s="16" t="s">
        <v>0</v>
      </c>
      <c r="D32" s="4">
        <f t="shared" ref="D32:H32" si="11">SUM(D33:D36)</f>
        <v>1616.1</v>
      </c>
      <c r="E32" s="4">
        <f t="shared" si="11"/>
        <v>1616.1</v>
      </c>
      <c r="F32" s="4">
        <f t="shared" si="11"/>
        <v>1616.1</v>
      </c>
      <c r="G32" s="4">
        <f t="shared" si="11"/>
        <v>1616.1</v>
      </c>
      <c r="H32" s="4">
        <f t="shared" si="11"/>
        <v>1616.1</v>
      </c>
    </row>
    <row r="33" spans="1:8" ht="15.6" x14ac:dyDescent="0.3">
      <c r="A33" s="52"/>
      <c r="B33" s="57"/>
      <c r="C33" s="16" t="s">
        <v>2</v>
      </c>
      <c r="D33" s="6">
        <f t="shared" ref="D33:G36" si="12">D228</f>
        <v>1616.1</v>
      </c>
      <c r="E33" s="6">
        <f t="shared" si="12"/>
        <v>1616.1</v>
      </c>
      <c r="F33" s="6">
        <f t="shared" si="12"/>
        <v>1616.1</v>
      </c>
      <c r="G33" s="6">
        <f t="shared" si="12"/>
        <v>1616.1</v>
      </c>
      <c r="H33" s="6">
        <f t="shared" ref="H33" si="13">H228</f>
        <v>1616.1</v>
      </c>
    </row>
    <row r="34" spans="1:8" ht="15.6" x14ac:dyDescent="0.3">
      <c r="A34" s="52"/>
      <c r="B34" s="57"/>
      <c r="C34" s="16" t="s">
        <v>3</v>
      </c>
      <c r="D34" s="6">
        <f t="shared" si="12"/>
        <v>0</v>
      </c>
      <c r="E34" s="6">
        <f t="shared" si="12"/>
        <v>0</v>
      </c>
      <c r="F34" s="6">
        <f t="shared" si="12"/>
        <v>0</v>
      </c>
      <c r="G34" s="6">
        <f t="shared" si="12"/>
        <v>0</v>
      </c>
      <c r="H34" s="6">
        <f t="shared" ref="H34" si="14">H229</f>
        <v>0</v>
      </c>
    </row>
    <row r="35" spans="1:8" ht="15.6" x14ac:dyDescent="0.3">
      <c r="A35" s="52"/>
      <c r="B35" s="57"/>
      <c r="C35" s="16" t="s">
        <v>4</v>
      </c>
      <c r="D35" s="6">
        <f t="shared" si="12"/>
        <v>0</v>
      </c>
      <c r="E35" s="6">
        <f t="shared" si="12"/>
        <v>0</v>
      </c>
      <c r="F35" s="6">
        <f t="shared" si="12"/>
        <v>0</v>
      </c>
      <c r="G35" s="6">
        <f t="shared" si="12"/>
        <v>0</v>
      </c>
      <c r="H35" s="6">
        <f t="shared" ref="H35" si="15">H230</f>
        <v>0</v>
      </c>
    </row>
    <row r="36" spans="1:8" ht="15.6" x14ac:dyDescent="0.3">
      <c r="A36" s="52"/>
      <c r="B36" s="58"/>
      <c r="C36" s="16" t="s">
        <v>6</v>
      </c>
      <c r="D36" s="6">
        <f t="shared" si="12"/>
        <v>0</v>
      </c>
      <c r="E36" s="6">
        <f t="shared" si="12"/>
        <v>0</v>
      </c>
      <c r="F36" s="6">
        <f t="shared" si="12"/>
        <v>0</v>
      </c>
      <c r="G36" s="6">
        <f t="shared" si="12"/>
        <v>0</v>
      </c>
      <c r="H36" s="6">
        <f t="shared" ref="H36" si="16">H231</f>
        <v>0</v>
      </c>
    </row>
    <row r="37" spans="1:8" ht="15.6" x14ac:dyDescent="0.3">
      <c r="A37" s="52"/>
      <c r="B37" s="53" t="s">
        <v>19</v>
      </c>
      <c r="C37" s="16" t="s">
        <v>0</v>
      </c>
      <c r="D37" s="4">
        <f t="shared" ref="D37:H37" si="17">SUM(D38:D41)</f>
        <v>293.8</v>
      </c>
      <c r="E37" s="4">
        <f t="shared" si="17"/>
        <v>293.8</v>
      </c>
      <c r="F37" s="4">
        <f t="shared" si="17"/>
        <v>293.8</v>
      </c>
      <c r="G37" s="4">
        <f t="shared" si="17"/>
        <v>293.8</v>
      </c>
      <c r="H37" s="4">
        <f t="shared" si="17"/>
        <v>293.8</v>
      </c>
    </row>
    <row r="38" spans="1:8" ht="15.6" x14ac:dyDescent="0.3">
      <c r="A38" s="52"/>
      <c r="B38" s="53"/>
      <c r="C38" s="16" t="s">
        <v>2</v>
      </c>
      <c r="D38" s="6">
        <f t="shared" ref="D38:G39" si="18">D233</f>
        <v>293.8</v>
      </c>
      <c r="E38" s="6">
        <f t="shared" si="18"/>
        <v>293.8</v>
      </c>
      <c r="F38" s="6">
        <f t="shared" si="18"/>
        <v>293.8</v>
      </c>
      <c r="G38" s="6">
        <f t="shared" si="18"/>
        <v>293.8</v>
      </c>
      <c r="H38" s="6">
        <f t="shared" ref="H38" si="19">H233</f>
        <v>293.8</v>
      </c>
    </row>
    <row r="39" spans="1:8" ht="15.6" x14ac:dyDescent="0.3">
      <c r="A39" s="52"/>
      <c r="B39" s="53"/>
      <c r="C39" s="16" t="s">
        <v>3</v>
      </c>
      <c r="D39" s="6">
        <f t="shared" si="18"/>
        <v>0</v>
      </c>
      <c r="E39" s="6">
        <f t="shared" si="18"/>
        <v>0</v>
      </c>
      <c r="F39" s="6">
        <f t="shared" si="18"/>
        <v>0</v>
      </c>
      <c r="G39" s="6">
        <f t="shared" si="18"/>
        <v>0</v>
      </c>
      <c r="H39" s="6">
        <f t="shared" ref="H39" si="20">H234</f>
        <v>0</v>
      </c>
    </row>
    <row r="40" spans="1:8" ht="15.6" x14ac:dyDescent="0.3">
      <c r="A40" s="52"/>
      <c r="B40" s="53"/>
      <c r="C40" s="16" t="s">
        <v>4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5.6" x14ac:dyDescent="0.3">
      <c r="A41" s="52"/>
      <c r="B41" s="53"/>
      <c r="C41" s="16" t="s">
        <v>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5.6" x14ac:dyDescent="0.3">
      <c r="A42" s="52" t="s">
        <v>73</v>
      </c>
      <c r="B42" s="52" t="s">
        <v>1</v>
      </c>
      <c r="C42" s="16" t="s">
        <v>0</v>
      </c>
      <c r="D42" s="4">
        <f t="shared" ref="D42:H42" si="21">SUM(D43:D46)</f>
        <v>35</v>
      </c>
      <c r="E42" s="4">
        <f t="shared" si="21"/>
        <v>600</v>
      </c>
      <c r="F42" s="4">
        <f t="shared" si="21"/>
        <v>600</v>
      </c>
      <c r="G42" s="4">
        <f t="shared" si="21"/>
        <v>746</v>
      </c>
      <c r="H42" s="4">
        <f t="shared" si="21"/>
        <v>746</v>
      </c>
    </row>
    <row r="43" spans="1:8" ht="15.6" x14ac:dyDescent="0.3">
      <c r="A43" s="52"/>
      <c r="B43" s="52"/>
      <c r="C43" s="16" t="s">
        <v>2</v>
      </c>
      <c r="D43" s="4">
        <f t="shared" ref="D43:G46" si="22">D48</f>
        <v>35</v>
      </c>
      <c r="E43" s="4">
        <f t="shared" si="22"/>
        <v>600</v>
      </c>
      <c r="F43" s="4">
        <f t="shared" si="22"/>
        <v>600</v>
      </c>
      <c r="G43" s="4">
        <f t="shared" si="22"/>
        <v>746</v>
      </c>
      <c r="H43" s="4">
        <f t="shared" ref="H43" si="23">H48</f>
        <v>746</v>
      </c>
    </row>
    <row r="44" spans="1:8" ht="15.6" x14ac:dyDescent="0.3">
      <c r="A44" s="52"/>
      <c r="B44" s="52"/>
      <c r="C44" s="16" t="s">
        <v>3</v>
      </c>
      <c r="D44" s="4">
        <f t="shared" si="22"/>
        <v>0</v>
      </c>
      <c r="E44" s="4">
        <f t="shared" si="22"/>
        <v>0</v>
      </c>
      <c r="F44" s="4">
        <f t="shared" si="22"/>
        <v>0</v>
      </c>
      <c r="G44" s="4">
        <f t="shared" si="22"/>
        <v>0</v>
      </c>
      <c r="H44" s="4">
        <f t="shared" ref="H44" si="24">H49</f>
        <v>0</v>
      </c>
    </row>
    <row r="45" spans="1:8" ht="15.6" x14ac:dyDescent="0.3">
      <c r="A45" s="52"/>
      <c r="B45" s="52"/>
      <c r="C45" s="16" t="s">
        <v>4</v>
      </c>
      <c r="D45" s="4">
        <f t="shared" si="22"/>
        <v>0</v>
      </c>
      <c r="E45" s="4">
        <f t="shared" si="22"/>
        <v>0</v>
      </c>
      <c r="F45" s="4">
        <f t="shared" si="22"/>
        <v>0</v>
      </c>
      <c r="G45" s="4">
        <f t="shared" si="22"/>
        <v>0</v>
      </c>
      <c r="H45" s="4">
        <f t="shared" ref="H45" si="25">H50</f>
        <v>0</v>
      </c>
    </row>
    <row r="46" spans="1:8" ht="15.6" x14ac:dyDescent="0.3">
      <c r="A46" s="52"/>
      <c r="B46" s="52"/>
      <c r="C46" s="16" t="s">
        <v>6</v>
      </c>
      <c r="D46" s="4">
        <f t="shared" si="22"/>
        <v>0</v>
      </c>
      <c r="E46" s="4">
        <f t="shared" si="22"/>
        <v>0</v>
      </c>
      <c r="F46" s="4">
        <f t="shared" si="22"/>
        <v>0</v>
      </c>
      <c r="G46" s="4">
        <f t="shared" si="22"/>
        <v>0</v>
      </c>
      <c r="H46" s="4">
        <f t="shared" ref="H46" si="26">H51</f>
        <v>0</v>
      </c>
    </row>
    <row r="47" spans="1:8" ht="15.6" customHeight="1" x14ac:dyDescent="0.3">
      <c r="A47" s="52"/>
      <c r="B47" s="52" t="s">
        <v>20</v>
      </c>
      <c r="C47" s="16" t="s">
        <v>0</v>
      </c>
      <c r="D47" s="4">
        <f t="shared" ref="D47:H47" si="27">SUM(D48:D51)</f>
        <v>35</v>
      </c>
      <c r="E47" s="4">
        <f t="shared" si="27"/>
        <v>600</v>
      </c>
      <c r="F47" s="4">
        <f t="shared" si="27"/>
        <v>600</v>
      </c>
      <c r="G47" s="4">
        <f t="shared" si="27"/>
        <v>746</v>
      </c>
      <c r="H47" s="4">
        <f t="shared" si="27"/>
        <v>746</v>
      </c>
    </row>
    <row r="48" spans="1:8" ht="15.6" x14ac:dyDescent="0.3">
      <c r="A48" s="52"/>
      <c r="B48" s="59"/>
      <c r="C48" s="16" t="s">
        <v>2</v>
      </c>
      <c r="D48" s="4">
        <f t="shared" ref="D48:H48" si="28">D53</f>
        <v>35</v>
      </c>
      <c r="E48" s="4">
        <f t="shared" si="28"/>
        <v>600</v>
      </c>
      <c r="F48" s="4">
        <f t="shared" si="28"/>
        <v>600</v>
      </c>
      <c r="G48" s="4">
        <f t="shared" si="28"/>
        <v>746</v>
      </c>
      <c r="H48" s="4">
        <f t="shared" si="28"/>
        <v>746</v>
      </c>
    </row>
    <row r="49" spans="1:8" ht="15.6" x14ac:dyDescent="0.3">
      <c r="A49" s="52"/>
      <c r="B49" s="59"/>
      <c r="C49" s="16" t="s">
        <v>3</v>
      </c>
      <c r="D49" s="4">
        <f t="shared" ref="D49:H49" si="29">D54</f>
        <v>0</v>
      </c>
      <c r="E49" s="4">
        <f t="shared" si="29"/>
        <v>0</v>
      </c>
      <c r="F49" s="4">
        <f t="shared" si="29"/>
        <v>0</v>
      </c>
      <c r="G49" s="4">
        <f t="shared" si="29"/>
        <v>0</v>
      </c>
      <c r="H49" s="4">
        <f t="shared" si="29"/>
        <v>0</v>
      </c>
    </row>
    <row r="50" spans="1:8" ht="15.6" x14ac:dyDescent="0.3">
      <c r="A50" s="52"/>
      <c r="B50" s="59"/>
      <c r="C50" s="16" t="s">
        <v>4</v>
      </c>
      <c r="D50" s="4">
        <f t="shared" ref="D50:H50" si="30">D55</f>
        <v>0</v>
      </c>
      <c r="E50" s="4">
        <f t="shared" si="30"/>
        <v>0</v>
      </c>
      <c r="F50" s="4">
        <f t="shared" si="30"/>
        <v>0</v>
      </c>
      <c r="G50" s="4">
        <f t="shared" si="30"/>
        <v>0</v>
      </c>
      <c r="H50" s="4">
        <f t="shared" si="30"/>
        <v>0</v>
      </c>
    </row>
    <row r="51" spans="1:8" ht="15.6" x14ac:dyDescent="0.3">
      <c r="A51" s="52"/>
      <c r="B51" s="59"/>
      <c r="C51" s="16" t="s">
        <v>6</v>
      </c>
      <c r="D51" s="4">
        <f t="shared" ref="D51:H51" si="31">D56</f>
        <v>0</v>
      </c>
      <c r="E51" s="4">
        <f t="shared" si="31"/>
        <v>0</v>
      </c>
      <c r="F51" s="4">
        <f t="shared" si="31"/>
        <v>0</v>
      </c>
      <c r="G51" s="4">
        <f t="shared" si="31"/>
        <v>0</v>
      </c>
      <c r="H51" s="4">
        <f t="shared" si="31"/>
        <v>0</v>
      </c>
    </row>
    <row r="52" spans="1:8" ht="15.6" x14ac:dyDescent="0.3">
      <c r="A52" s="39" t="s">
        <v>74</v>
      </c>
      <c r="B52" s="39" t="s">
        <v>1</v>
      </c>
      <c r="C52" s="17" t="s">
        <v>0</v>
      </c>
      <c r="D52" s="5">
        <f t="shared" ref="D52:H52" si="32">SUM(D53:D56)</f>
        <v>35</v>
      </c>
      <c r="E52" s="5">
        <f t="shared" si="32"/>
        <v>600</v>
      </c>
      <c r="F52" s="5">
        <f t="shared" si="32"/>
        <v>600</v>
      </c>
      <c r="G52" s="5">
        <f t="shared" si="32"/>
        <v>746</v>
      </c>
      <c r="H52" s="5">
        <f t="shared" si="32"/>
        <v>746</v>
      </c>
    </row>
    <row r="53" spans="1:8" ht="15.6" x14ac:dyDescent="0.3">
      <c r="A53" s="41"/>
      <c r="B53" s="39"/>
      <c r="C53" s="17" t="s">
        <v>2</v>
      </c>
      <c r="D53" s="5">
        <f t="shared" ref="D53:G56" si="33">D58</f>
        <v>35</v>
      </c>
      <c r="E53" s="5">
        <f t="shared" si="33"/>
        <v>600</v>
      </c>
      <c r="F53" s="5">
        <f t="shared" si="33"/>
        <v>600</v>
      </c>
      <c r="G53" s="5">
        <f t="shared" si="33"/>
        <v>746</v>
      </c>
      <c r="H53" s="5">
        <f t="shared" ref="H53" si="34">H58</f>
        <v>746</v>
      </c>
    </row>
    <row r="54" spans="1:8" ht="15.6" x14ac:dyDescent="0.3">
      <c r="A54" s="41"/>
      <c r="B54" s="39"/>
      <c r="C54" s="17" t="s">
        <v>3</v>
      </c>
      <c r="D54" s="5">
        <f t="shared" si="33"/>
        <v>0</v>
      </c>
      <c r="E54" s="5">
        <f t="shared" si="33"/>
        <v>0</v>
      </c>
      <c r="F54" s="5">
        <f t="shared" si="33"/>
        <v>0</v>
      </c>
      <c r="G54" s="5">
        <f t="shared" si="33"/>
        <v>0</v>
      </c>
      <c r="H54" s="5">
        <f t="shared" ref="H54" si="35">H59</f>
        <v>0</v>
      </c>
    </row>
    <row r="55" spans="1:8" ht="15.6" x14ac:dyDescent="0.3">
      <c r="A55" s="41"/>
      <c r="B55" s="39"/>
      <c r="C55" s="17" t="s">
        <v>4</v>
      </c>
      <c r="D55" s="5">
        <f t="shared" si="33"/>
        <v>0</v>
      </c>
      <c r="E55" s="5">
        <f t="shared" si="33"/>
        <v>0</v>
      </c>
      <c r="F55" s="5">
        <f t="shared" si="33"/>
        <v>0</v>
      </c>
      <c r="G55" s="5">
        <f t="shared" si="33"/>
        <v>0</v>
      </c>
      <c r="H55" s="5">
        <f t="shared" ref="H55" si="36">H60</f>
        <v>0</v>
      </c>
    </row>
    <row r="56" spans="1:8" ht="15.6" x14ac:dyDescent="0.3">
      <c r="A56" s="41"/>
      <c r="B56" s="39"/>
      <c r="C56" s="17" t="s">
        <v>6</v>
      </c>
      <c r="D56" s="5">
        <f t="shared" si="33"/>
        <v>0</v>
      </c>
      <c r="E56" s="5">
        <f t="shared" si="33"/>
        <v>0</v>
      </c>
      <c r="F56" s="5">
        <f t="shared" si="33"/>
        <v>0</v>
      </c>
      <c r="G56" s="5">
        <f t="shared" si="33"/>
        <v>0</v>
      </c>
      <c r="H56" s="5">
        <f t="shared" ref="H56" si="37">H61</f>
        <v>0</v>
      </c>
    </row>
    <row r="57" spans="1:8" ht="15.75" customHeight="1" x14ac:dyDescent="0.3">
      <c r="A57" s="41"/>
      <c r="B57" s="40" t="s">
        <v>20</v>
      </c>
      <c r="C57" s="17" t="s">
        <v>0</v>
      </c>
      <c r="D57" s="5">
        <f t="shared" ref="D57:H57" si="38">SUM(D58:D61)</f>
        <v>35</v>
      </c>
      <c r="E57" s="5">
        <f t="shared" si="38"/>
        <v>600</v>
      </c>
      <c r="F57" s="5">
        <f t="shared" si="38"/>
        <v>600</v>
      </c>
      <c r="G57" s="5">
        <f t="shared" si="38"/>
        <v>746</v>
      </c>
      <c r="H57" s="5">
        <f t="shared" si="38"/>
        <v>746</v>
      </c>
    </row>
    <row r="58" spans="1:8" ht="15.6" x14ac:dyDescent="0.3">
      <c r="A58" s="41"/>
      <c r="B58" s="40"/>
      <c r="C58" s="17" t="s">
        <v>2</v>
      </c>
      <c r="D58" s="5">
        <f>D63+D68+D73+D78+D83</f>
        <v>35</v>
      </c>
      <c r="E58" s="5">
        <f t="shared" ref="E58:H58" si="39">E63+E68+E73+E78+E83</f>
        <v>600</v>
      </c>
      <c r="F58" s="5">
        <f t="shared" si="39"/>
        <v>600</v>
      </c>
      <c r="G58" s="5">
        <f t="shared" si="39"/>
        <v>746</v>
      </c>
      <c r="H58" s="5">
        <f t="shared" si="39"/>
        <v>746</v>
      </c>
    </row>
    <row r="59" spans="1:8" ht="15.6" x14ac:dyDescent="0.3">
      <c r="A59" s="41"/>
      <c r="B59" s="40"/>
      <c r="C59" s="17" t="s">
        <v>3</v>
      </c>
      <c r="D59" s="5">
        <f t="shared" ref="D59:H59" si="40">D64+D69+D74+D79+D84</f>
        <v>0</v>
      </c>
      <c r="E59" s="5">
        <f t="shared" si="40"/>
        <v>0</v>
      </c>
      <c r="F59" s="5">
        <f t="shared" si="40"/>
        <v>0</v>
      </c>
      <c r="G59" s="5">
        <f t="shared" si="40"/>
        <v>0</v>
      </c>
      <c r="H59" s="5">
        <f t="shared" si="40"/>
        <v>0</v>
      </c>
    </row>
    <row r="60" spans="1:8" ht="15.6" x14ac:dyDescent="0.3">
      <c r="A60" s="41"/>
      <c r="B60" s="40"/>
      <c r="C60" s="17" t="s">
        <v>4</v>
      </c>
      <c r="D60" s="5">
        <f t="shared" ref="D60:H60" si="41">D65+D70+D75+D80+D85</f>
        <v>0</v>
      </c>
      <c r="E60" s="5">
        <f t="shared" si="41"/>
        <v>0</v>
      </c>
      <c r="F60" s="5">
        <f t="shared" si="41"/>
        <v>0</v>
      </c>
      <c r="G60" s="5">
        <f t="shared" si="41"/>
        <v>0</v>
      </c>
      <c r="H60" s="5">
        <f t="shared" si="41"/>
        <v>0</v>
      </c>
    </row>
    <row r="61" spans="1:8" ht="15.6" x14ac:dyDescent="0.3">
      <c r="A61" s="41"/>
      <c r="B61" s="40"/>
      <c r="C61" s="17" t="s">
        <v>6</v>
      </c>
      <c r="D61" s="5">
        <f t="shared" ref="D61:H61" si="42">D66+D71+D76+D81+D86</f>
        <v>0</v>
      </c>
      <c r="E61" s="5">
        <f t="shared" si="42"/>
        <v>0</v>
      </c>
      <c r="F61" s="5">
        <f t="shared" si="42"/>
        <v>0</v>
      </c>
      <c r="G61" s="5">
        <f t="shared" si="42"/>
        <v>0</v>
      </c>
      <c r="H61" s="5">
        <f t="shared" si="42"/>
        <v>0</v>
      </c>
    </row>
    <row r="62" spans="1:8" ht="15.6" x14ac:dyDescent="0.3">
      <c r="A62" s="39" t="s">
        <v>75</v>
      </c>
      <c r="B62" s="39" t="s">
        <v>20</v>
      </c>
      <c r="C62" s="17" t="s">
        <v>0</v>
      </c>
      <c r="D62" s="5">
        <f t="shared" ref="D62:H62" si="43">SUM(D63:D66)</f>
        <v>35</v>
      </c>
      <c r="E62" s="5">
        <f t="shared" si="43"/>
        <v>35</v>
      </c>
      <c r="F62" s="5">
        <f t="shared" si="43"/>
        <v>35</v>
      </c>
      <c r="G62" s="5">
        <f t="shared" si="43"/>
        <v>35</v>
      </c>
      <c r="H62" s="5">
        <f t="shared" si="43"/>
        <v>35</v>
      </c>
    </row>
    <row r="63" spans="1:8" ht="15.6" x14ac:dyDescent="0.3">
      <c r="A63" s="41"/>
      <c r="B63" s="39"/>
      <c r="C63" s="17" t="s">
        <v>2</v>
      </c>
      <c r="D63" s="5">
        <v>35</v>
      </c>
      <c r="E63" s="5">
        <v>35</v>
      </c>
      <c r="F63" s="5">
        <v>35</v>
      </c>
      <c r="G63" s="5">
        <v>35</v>
      </c>
      <c r="H63" s="5">
        <v>35</v>
      </c>
    </row>
    <row r="64" spans="1:8" ht="15.6" x14ac:dyDescent="0.3">
      <c r="A64" s="41"/>
      <c r="B64" s="39"/>
      <c r="C64" s="17" t="s">
        <v>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5.6" x14ac:dyDescent="0.3">
      <c r="A65" s="41"/>
      <c r="B65" s="39"/>
      <c r="C65" s="17" t="s">
        <v>4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5.6" x14ac:dyDescent="0.3">
      <c r="A66" s="41"/>
      <c r="B66" s="39"/>
      <c r="C66" s="17" t="s">
        <v>6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8.75" customHeight="1" x14ac:dyDescent="0.3">
      <c r="A67" s="39" t="s">
        <v>76</v>
      </c>
      <c r="B67" s="39" t="s">
        <v>20</v>
      </c>
      <c r="C67" s="17" t="s">
        <v>0</v>
      </c>
      <c r="D67" s="5">
        <f t="shared" ref="D67:H67" si="44">SUM(D68:D71)</f>
        <v>0</v>
      </c>
      <c r="E67" s="5">
        <f t="shared" si="44"/>
        <v>498.9</v>
      </c>
      <c r="F67" s="5">
        <f t="shared" si="44"/>
        <v>498.9</v>
      </c>
      <c r="G67" s="5">
        <f t="shared" si="44"/>
        <v>550.9</v>
      </c>
      <c r="H67" s="5">
        <f t="shared" si="44"/>
        <v>550.9</v>
      </c>
    </row>
    <row r="68" spans="1:8" ht="15.6" x14ac:dyDescent="0.3">
      <c r="A68" s="41"/>
      <c r="B68" s="39"/>
      <c r="C68" s="17" t="s">
        <v>2</v>
      </c>
      <c r="D68" s="5">
        <v>0</v>
      </c>
      <c r="E68" s="5">
        <v>498.9</v>
      </c>
      <c r="F68" s="5">
        <v>498.9</v>
      </c>
      <c r="G68" s="5">
        <v>550.9</v>
      </c>
      <c r="H68" s="5">
        <v>550.9</v>
      </c>
    </row>
    <row r="69" spans="1:8" ht="15.6" x14ac:dyDescent="0.3">
      <c r="A69" s="41"/>
      <c r="B69" s="39"/>
      <c r="C69" s="17" t="s">
        <v>3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5.6" x14ac:dyDescent="0.3">
      <c r="A70" s="41"/>
      <c r="B70" s="39"/>
      <c r="C70" s="17" t="s">
        <v>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5.6" x14ac:dyDescent="0.3">
      <c r="A71" s="41"/>
      <c r="B71" s="39"/>
      <c r="C71" s="17" t="s">
        <v>6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5.6" x14ac:dyDescent="0.3">
      <c r="A72" s="39" t="s">
        <v>77</v>
      </c>
      <c r="B72" s="39" t="s">
        <v>20</v>
      </c>
      <c r="C72" s="17" t="s">
        <v>0</v>
      </c>
      <c r="D72" s="5">
        <f t="shared" ref="D72:H72" si="45">SUM(D73:D76)</f>
        <v>0</v>
      </c>
      <c r="E72" s="5">
        <f t="shared" si="45"/>
        <v>66.099999999999994</v>
      </c>
      <c r="F72" s="5">
        <f t="shared" si="45"/>
        <v>66.099999999999994</v>
      </c>
      <c r="G72" s="5">
        <f t="shared" si="45"/>
        <v>66.099999999999994</v>
      </c>
      <c r="H72" s="5">
        <f t="shared" si="45"/>
        <v>66.099999999999994</v>
      </c>
    </row>
    <row r="73" spans="1:8" ht="15.6" x14ac:dyDescent="0.3">
      <c r="A73" s="41"/>
      <c r="B73" s="39"/>
      <c r="C73" s="17" t="s">
        <v>2</v>
      </c>
      <c r="D73" s="5">
        <v>0</v>
      </c>
      <c r="E73" s="5">
        <v>66.099999999999994</v>
      </c>
      <c r="F73" s="5">
        <v>66.099999999999994</v>
      </c>
      <c r="G73" s="5">
        <v>66.099999999999994</v>
      </c>
      <c r="H73" s="5">
        <v>66.099999999999994</v>
      </c>
    </row>
    <row r="74" spans="1:8" ht="15.6" x14ac:dyDescent="0.3">
      <c r="A74" s="41"/>
      <c r="B74" s="39"/>
      <c r="C74" s="17" t="s">
        <v>3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5.6" x14ac:dyDescent="0.3">
      <c r="A75" s="41"/>
      <c r="B75" s="39"/>
      <c r="C75" s="17" t="s">
        <v>4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5.6" x14ac:dyDescent="0.3">
      <c r="A76" s="41"/>
      <c r="B76" s="39"/>
      <c r="C76" s="17" t="s">
        <v>6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5.6" x14ac:dyDescent="0.3">
      <c r="A77" s="39" t="s">
        <v>78</v>
      </c>
      <c r="B77" s="39" t="s">
        <v>20</v>
      </c>
      <c r="C77" s="17" t="s">
        <v>0</v>
      </c>
      <c r="D77" s="5">
        <f t="shared" ref="D77:H77" si="46">SUM(D78:D81)</f>
        <v>0</v>
      </c>
      <c r="E77" s="5">
        <f t="shared" si="46"/>
        <v>0</v>
      </c>
      <c r="F77" s="5">
        <f t="shared" si="46"/>
        <v>0</v>
      </c>
      <c r="G77" s="5">
        <f t="shared" si="46"/>
        <v>9.8000000000000007</v>
      </c>
      <c r="H77" s="5">
        <f t="shared" si="46"/>
        <v>9.8000000000000007</v>
      </c>
    </row>
    <row r="78" spans="1:8" ht="15.6" x14ac:dyDescent="0.3">
      <c r="A78" s="41"/>
      <c r="B78" s="39"/>
      <c r="C78" s="17" t="s">
        <v>2</v>
      </c>
      <c r="D78" s="5">
        <v>0</v>
      </c>
      <c r="E78" s="5">
        <v>0</v>
      </c>
      <c r="F78" s="5">
        <v>0</v>
      </c>
      <c r="G78" s="5">
        <v>9.8000000000000007</v>
      </c>
      <c r="H78" s="5">
        <v>9.8000000000000007</v>
      </c>
    </row>
    <row r="79" spans="1:8" ht="15.6" x14ac:dyDescent="0.3">
      <c r="A79" s="41"/>
      <c r="B79" s="39"/>
      <c r="C79" s="17" t="s">
        <v>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5.6" x14ac:dyDescent="0.3">
      <c r="A80" s="41"/>
      <c r="B80" s="39"/>
      <c r="C80" s="17" t="s">
        <v>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5.6" x14ac:dyDescent="0.3">
      <c r="A81" s="41"/>
      <c r="B81" s="39"/>
      <c r="C81" s="17" t="s">
        <v>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5.6" x14ac:dyDescent="0.3">
      <c r="A82" s="39" t="s">
        <v>79</v>
      </c>
      <c r="B82" s="39" t="s">
        <v>20</v>
      </c>
      <c r="C82" s="17" t="s">
        <v>0</v>
      </c>
      <c r="D82" s="5">
        <f t="shared" ref="D82:H82" si="47">SUM(D83:D86)</f>
        <v>0</v>
      </c>
      <c r="E82" s="5">
        <f t="shared" si="47"/>
        <v>0</v>
      </c>
      <c r="F82" s="5">
        <f t="shared" si="47"/>
        <v>0</v>
      </c>
      <c r="G82" s="5">
        <f t="shared" si="47"/>
        <v>84.2</v>
      </c>
      <c r="H82" s="5">
        <f t="shared" si="47"/>
        <v>84.2</v>
      </c>
    </row>
    <row r="83" spans="1:8" ht="15.6" x14ac:dyDescent="0.3">
      <c r="A83" s="41"/>
      <c r="B83" s="39"/>
      <c r="C83" s="17" t="s">
        <v>2</v>
      </c>
      <c r="D83" s="5">
        <v>0</v>
      </c>
      <c r="E83" s="5">
        <v>0</v>
      </c>
      <c r="F83" s="5">
        <v>0</v>
      </c>
      <c r="G83" s="5">
        <v>84.2</v>
      </c>
      <c r="H83" s="5">
        <v>84.2</v>
      </c>
    </row>
    <row r="84" spans="1:8" ht="15.6" x14ac:dyDescent="0.3">
      <c r="A84" s="41"/>
      <c r="B84" s="39"/>
      <c r="C84" s="17" t="s">
        <v>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5.6" x14ac:dyDescent="0.3">
      <c r="A85" s="41"/>
      <c r="B85" s="39"/>
      <c r="C85" s="17" t="s">
        <v>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5.6" x14ac:dyDescent="0.3">
      <c r="A86" s="41"/>
      <c r="B86" s="39"/>
      <c r="C86" s="17" t="s">
        <v>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5.6" x14ac:dyDescent="0.3">
      <c r="A87" s="52" t="s">
        <v>71</v>
      </c>
      <c r="B87" s="52" t="s">
        <v>1</v>
      </c>
      <c r="C87" s="16" t="s">
        <v>0</v>
      </c>
      <c r="D87" s="4">
        <f t="shared" ref="D87:H87" si="48">SUM(D88:D91)</f>
        <v>1160</v>
      </c>
      <c r="E87" s="4">
        <f t="shared" si="48"/>
        <v>1160</v>
      </c>
      <c r="F87" s="4">
        <f t="shared" si="48"/>
        <v>1160</v>
      </c>
      <c r="G87" s="4">
        <f t="shared" si="48"/>
        <v>1160</v>
      </c>
      <c r="H87" s="4">
        <f t="shared" si="48"/>
        <v>1160</v>
      </c>
    </row>
    <row r="88" spans="1:8" ht="15.6" x14ac:dyDescent="0.3">
      <c r="A88" s="52"/>
      <c r="B88" s="52"/>
      <c r="C88" s="16" t="s">
        <v>2</v>
      </c>
      <c r="D88" s="4">
        <f t="shared" ref="D88:G91" si="49">D93</f>
        <v>1160</v>
      </c>
      <c r="E88" s="4">
        <f t="shared" si="49"/>
        <v>1160</v>
      </c>
      <c r="F88" s="4">
        <f t="shared" si="49"/>
        <v>1160</v>
      </c>
      <c r="G88" s="4">
        <f t="shared" si="49"/>
        <v>1160</v>
      </c>
      <c r="H88" s="4">
        <f t="shared" ref="H88" si="50">H93</f>
        <v>1160</v>
      </c>
    </row>
    <row r="89" spans="1:8" ht="15.6" x14ac:dyDescent="0.3">
      <c r="A89" s="52"/>
      <c r="B89" s="52"/>
      <c r="C89" s="16" t="s">
        <v>3</v>
      </c>
      <c r="D89" s="4">
        <f t="shared" si="49"/>
        <v>0</v>
      </c>
      <c r="E89" s="4">
        <f t="shared" si="49"/>
        <v>0</v>
      </c>
      <c r="F89" s="4">
        <f t="shared" si="49"/>
        <v>0</v>
      </c>
      <c r="G89" s="4">
        <f t="shared" si="49"/>
        <v>0</v>
      </c>
      <c r="H89" s="4">
        <f t="shared" ref="H89" si="51">H94</f>
        <v>0</v>
      </c>
    </row>
    <row r="90" spans="1:8" ht="15.6" x14ac:dyDescent="0.3">
      <c r="A90" s="52"/>
      <c r="B90" s="52"/>
      <c r="C90" s="16" t="s">
        <v>4</v>
      </c>
      <c r="D90" s="4">
        <f t="shared" si="49"/>
        <v>0</v>
      </c>
      <c r="E90" s="4">
        <f t="shared" si="49"/>
        <v>0</v>
      </c>
      <c r="F90" s="4">
        <f t="shared" si="49"/>
        <v>0</v>
      </c>
      <c r="G90" s="4">
        <f t="shared" si="49"/>
        <v>0</v>
      </c>
      <c r="H90" s="4">
        <f t="shared" ref="H90" si="52">H95</f>
        <v>0</v>
      </c>
    </row>
    <row r="91" spans="1:8" ht="15.6" x14ac:dyDescent="0.3">
      <c r="A91" s="52"/>
      <c r="B91" s="52"/>
      <c r="C91" s="16" t="s">
        <v>6</v>
      </c>
      <c r="D91" s="4">
        <f t="shared" si="49"/>
        <v>0</v>
      </c>
      <c r="E91" s="4">
        <f t="shared" si="49"/>
        <v>0</v>
      </c>
      <c r="F91" s="4">
        <f t="shared" si="49"/>
        <v>0</v>
      </c>
      <c r="G91" s="4">
        <f t="shared" si="49"/>
        <v>0</v>
      </c>
      <c r="H91" s="4">
        <f t="shared" ref="H91" si="53">H96</f>
        <v>0</v>
      </c>
    </row>
    <row r="92" spans="1:8" ht="15.6" x14ac:dyDescent="0.3">
      <c r="A92" s="52"/>
      <c r="B92" s="52" t="s">
        <v>7</v>
      </c>
      <c r="C92" s="16" t="s">
        <v>0</v>
      </c>
      <c r="D92" s="4">
        <f t="shared" ref="D92:H92" si="54">SUM(D93:D96)</f>
        <v>1160</v>
      </c>
      <c r="E92" s="4">
        <f t="shared" si="54"/>
        <v>1160</v>
      </c>
      <c r="F92" s="4">
        <f t="shared" si="54"/>
        <v>1160</v>
      </c>
      <c r="G92" s="4">
        <f t="shared" si="54"/>
        <v>1160</v>
      </c>
      <c r="H92" s="4">
        <f t="shared" si="54"/>
        <v>1160</v>
      </c>
    </row>
    <row r="93" spans="1:8" ht="15.6" x14ac:dyDescent="0.3">
      <c r="A93" s="52"/>
      <c r="B93" s="52"/>
      <c r="C93" s="16" t="s">
        <v>2</v>
      </c>
      <c r="D93" s="4">
        <f>D103</f>
        <v>1160</v>
      </c>
      <c r="E93" s="4">
        <f t="shared" ref="E93:H93" si="55">E103</f>
        <v>1160</v>
      </c>
      <c r="F93" s="4">
        <f t="shared" si="55"/>
        <v>1160</v>
      </c>
      <c r="G93" s="4">
        <f t="shared" si="55"/>
        <v>1160</v>
      </c>
      <c r="H93" s="4">
        <f t="shared" si="55"/>
        <v>1160</v>
      </c>
    </row>
    <row r="94" spans="1:8" ht="15.6" x14ac:dyDescent="0.3">
      <c r="A94" s="52"/>
      <c r="B94" s="52"/>
      <c r="C94" s="16" t="s">
        <v>3</v>
      </c>
      <c r="D94" s="4">
        <f t="shared" ref="D94:H94" si="56">D104</f>
        <v>0</v>
      </c>
      <c r="E94" s="4">
        <f t="shared" si="56"/>
        <v>0</v>
      </c>
      <c r="F94" s="4">
        <f t="shared" si="56"/>
        <v>0</v>
      </c>
      <c r="G94" s="4">
        <f t="shared" si="56"/>
        <v>0</v>
      </c>
      <c r="H94" s="4">
        <f t="shared" si="56"/>
        <v>0</v>
      </c>
    </row>
    <row r="95" spans="1:8" ht="15.6" x14ac:dyDescent="0.3">
      <c r="A95" s="52"/>
      <c r="B95" s="52"/>
      <c r="C95" s="16" t="s">
        <v>4</v>
      </c>
      <c r="D95" s="4">
        <f t="shared" ref="D95:H95" si="57">D105</f>
        <v>0</v>
      </c>
      <c r="E95" s="4">
        <f t="shared" si="57"/>
        <v>0</v>
      </c>
      <c r="F95" s="4">
        <f t="shared" si="57"/>
        <v>0</v>
      </c>
      <c r="G95" s="4">
        <f t="shared" si="57"/>
        <v>0</v>
      </c>
      <c r="H95" s="4">
        <f t="shared" si="57"/>
        <v>0</v>
      </c>
    </row>
    <row r="96" spans="1:8" ht="15.6" x14ac:dyDescent="0.3">
      <c r="A96" s="52"/>
      <c r="B96" s="52"/>
      <c r="C96" s="16" t="s">
        <v>6</v>
      </c>
      <c r="D96" s="4">
        <f t="shared" ref="D96:H96" si="58">D106</f>
        <v>0</v>
      </c>
      <c r="E96" s="4">
        <f t="shared" si="58"/>
        <v>0</v>
      </c>
      <c r="F96" s="4">
        <f t="shared" si="58"/>
        <v>0</v>
      </c>
      <c r="G96" s="4">
        <f t="shared" si="58"/>
        <v>0</v>
      </c>
      <c r="H96" s="4">
        <f t="shared" si="58"/>
        <v>0</v>
      </c>
    </row>
    <row r="97" spans="1:8" ht="15.6" x14ac:dyDescent="0.3">
      <c r="A97" s="36" t="s">
        <v>55</v>
      </c>
      <c r="B97" s="36" t="s">
        <v>1</v>
      </c>
      <c r="C97" s="17" t="s">
        <v>0</v>
      </c>
      <c r="D97" s="5">
        <f t="shared" ref="D97:H97" si="59">SUM(D98:D101)</f>
        <v>1160</v>
      </c>
      <c r="E97" s="5">
        <f t="shared" si="59"/>
        <v>1160</v>
      </c>
      <c r="F97" s="5">
        <f t="shared" si="59"/>
        <v>1160</v>
      </c>
      <c r="G97" s="5">
        <f t="shared" si="59"/>
        <v>1160</v>
      </c>
      <c r="H97" s="5">
        <f t="shared" si="59"/>
        <v>1160</v>
      </c>
    </row>
    <row r="98" spans="1:8" ht="15.6" x14ac:dyDescent="0.3">
      <c r="A98" s="51"/>
      <c r="B98" s="44"/>
      <c r="C98" s="17" t="s">
        <v>2</v>
      </c>
      <c r="D98" s="5">
        <f>D103</f>
        <v>1160</v>
      </c>
      <c r="E98" s="5">
        <f t="shared" ref="E98:H101" si="60">E103</f>
        <v>1160</v>
      </c>
      <c r="F98" s="5">
        <f t="shared" si="60"/>
        <v>1160</v>
      </c>
      <c r="G98" s="5">
        <f t="shared" si="60"/>
        <v>1160</v>
      </c>
      <c r="H98" s="5">
        <f t="shared" si="60"/>
        <v>1160</v>
      </c>
    </row>
    <row r="99" spans="1:8" ht="15.6" x14ac:dyDescent="0.3">
      <c r="A99" s="51"/>
      <c r="B99" s="44"/>
      <c r="C99" s="17" t="s">
        <v>3</v>
      </c>
      <c r="D99" s="5">
        <f t="shared" ref="D99:G99" si="61">D104</f>
        <v>0</v>
      </c>
      <c r="E99" s="5">
        <f t="shared" si="61"/>
        <v>0</v>
      </c>
      <c r="F99" s="5">
        <f t="shared" si="61"/>
        <v>0</v>
      </c>
      <c r="G99" s="5">
        <f t="shared" si="61"/>
        <v>0</v>
      </c>
      <c r="H99" s="5">
        <f t="shared" si="60"/>
        <v>0</v>
      </c>
    </row>
    <row r="100" spans="1:8" ht="15.6" x14ac:dyDescent="0.3">
      <c r="A100" s="51"/>
      <c r="B100" s="44"/>
      <c r="C100" s="17" t="s">
        <v>4</v>
      </c>
      <c r="D100" s="5">
        <f t="shared" ref="D100:G100" si="62">D105</f>
        <v>0</v>
      </c>
      <c r="E100" s="5">
        <f t="shared" si="62"/>
        <v>0</v>
      </c>
      <c r="F100" s="5">
        <f t="shared" si="62"/>
        <v>0</v>
      </c>
      <c r="G100" s="5">
        <f t="shared" si="62"/>
        <v>0</v>
      </c>
      <c r="H100" s="5">
        <f t="shared" si="60"/>
        <v>0</v>
      </c>
    </row>
    <row r="101" spans="1:8" ht="15.6" x14ac:dyDescent="0.3">
      <c r="A101" s="51"/>
      <c r="B101" s="45"/>
      <c r="C101" s="17" t="s">
        <v>6</v>
      </c>
      <c r="D101" s="5">
        <f t="shared" ref="D101:G101" si="63">D106</f>
        <v>0</v>
      </c>
      <c r="E101" s="5">
        <f t="shared" si="63"/>
        <v>0</v>
      </c>
      <c r="F101" s="5">
        <f t="shared" si="63"/>
        <v>0</v>
      </c>
      <c r="G101" s="5">
        <f t="shared" si="63"/>
        <v>0</v>
      </c>
      <c r="H101" s="5">
        <f t="shared" si="60"/>
        <v>0</v>
      </c>
    </row>
    <row r="102" spans="1:8" ht="15.6" x14ac:dyDescent="0.3">
      <c r="A102" s="51"/>
      <c r="B102" s="39" t="s">
        <v>7</v>
      </c>
      <c r="C102" s="17" t="s">
        <v>0</v>
      </c>
      <c r="D102" s="5">
        <f t="shared" ref="D102:H102" si="64">SUM(D103:D106)</f>
        <v>1160</v>
      </c>
      <c r="E102" s="5">
        <f t="shared" si="64"/>
        <v>1160</v>
      </c>
      <c r="F102" s="5">
        <f t="shared" si="64"/>
        <v>1160</v>
      </c>
      <c r="G102" s="5">
        <f t="shared" si="64"/>
        <v>1160</v>
      </c>
      <c r="H102" s="5">
        <f t="shared" si="64"/>
        <v>1160</v>
      </c>
    </row>
    <row r="103" spans="1:8" ht="15.6" x14ac:dyDescent="0.3">
      <c r="A103" s="51"/>
      <c r="B103" s="39"/>
      <c r="C103" s="17" t="s">
        <v>2</v>
      </c>
      <c r="D103" s="5">
        <f>D108+D113+D118</f>
        <v>1160</v>
      </c>
      <c r="E103" s="5">
        <f>E108+E113+E118</f>
        <v>1160</v>
      </c>
      <c r="F103" s="5">
        <f>F108+F113+F118</f>
        <v>1160</v>
      </c>
      <c r="G103" s="5">
        <f>G108+G113+G118</f>
        <v>1160</v>
      </c>
      <c r="H103" s="5">
        <f>H108+H113+H118</f>
        <v>1160</v>
      </c>
    </row>
    <row r="104" spans="1:8" ht="15.6" x14ac:dyDescent="0.3">
      <c r="A104" s="51"/>
      <c r="B104" s="39"/>
      <c r="C104" s="17" t="s">
        <v>3</v>
      </c>
      <c r="D104" s="5">
        <f t="shared" ref="D104:H104" si="65">D109+D114+D119</f>
        <v>0</v>
      </c>
      <c r="E104" s="5">
        <f t="shared" si="65"/>
        <v>0</v>
      </c>
      <c r="F104" s="5">
        <f t="shared" si="65"/>
        <v>0</v>
      </c>
      <c r="G104" s="5">
        <f t="shared" si="65"/>
        <v>0</v>
      </c>
      <c r="H104" s="5">
        <f t="shared" si="65"/>
        <v>0</v>
      </c>
    </row>
    <row r="105" spans="1:8" ht="15.6" x14ac:dyDescent="0.3">
      <c r="A105" s="51"/>
      <c r="B105" s="39"/>
      <c r="C105" s="17" t="s">
        <v>4</v>
      </c>
      <c r="D105" s="5">
        <f t="shared" ref="D105:H105" si="66">D110+D115+D120</f>
        <v>0</v>
      </c>
      <c r="E105" s="5">
        <f t="shared" si="66"/>
        <v>0</v>
      </c>
      <c r="F105" s="5">
        <f t="shared" si="66"/>
        <v>0</v>
      </c>
      <c r="G105" s="5">
        <f t="shared" si="66"/>
        <v>0</v>
      </c>
      <c r="H105" s="5">
        <f t="shared" si="66"/>
        <v>0</v>
      </c>
    </row>
    <row r="106" spans="1:8" ht="15.6" x14ac:dyDescent="0.3">
      <c r="A106" s="79"/>
      <c r="B106" s="39"/>
      <c r="C106" s="17" t="s">
        <v>6</v>
      </c>
      <c r="D106" s="5">
        <f t="shared" ref="D106:H106" si="67">D111+D116+D121</f>
        <v>0</v>
      </c>
      <c r="E106" s="5">
        <f t="shared" si="67"/>
        <v>0</v>
      </c>
      <c r="F106" s="5">
        <f t="shared" si="67"/>
        <v>0</v>
      </c>
      <c r="G106" s="5">
        <f t="shared" si="67"/>
        <v>0</v>
      </c>
      <c r="H106" s="5">
        <f t="shared" si="67"/>
        <v>0</v>
      </c>
    </row>
    <row r="107" spans="1:8" ht="15.75" customHeight="1" x14ac:dyDescent="0.3">
      <c r="A107" s="36" t="s">
        <v>56</v>
      </c>
      <c r="B107" s="36" t="s">
        <v>7</v>
      </c>
      <c r="C107" s="17" t="s">
        <v>0</v>
      </c>
      <c r="D107" s="5">
        <f t="shared" ref="D107:H107" si="68">SUM(D108:D111)</f>
        <v>100</v>
      </c>
      <c r="E107" s="5">
        <f t="shared" si="68"/>
        <v>100</v>
      </c>
      <c r="F107" s="5">
        <f t="shared" si="68"/>
        <v>100</v>
      </c>
      <c r="G107" s="5">
        <f t="shared" si="68"/>
        <v>100</v>
      </c>
      <c r="H107" s="5">
        <f t="shared" si="68"/>
        <v>100</v>
      </c>
    </row>
    <row r="108" spans="1:8" ht="15.6" x14ac:dyDescent="0.3">
      <c r="A108" s="72"/>
      <c r="B108" s="44"/>
      <c r="C108" s="17" t="s">
        <v>2</v>
      </c>
      <c r="D108" s="5">
        <v>100</v>
      </c>
      <c r="E108" s="5">
        <v>100</v>
      </c>
      <c r="F108" s="5">
        <v>100</v>
      </c>
      <c r="G108" s="5">
        <v>100</v>
      </c>
      <c r="H108" s="5">
        <v>100</v>
      </c>
    </row>
    <row r="109" spans="1:8" ht="15.6" x14ac:dyDescent="0.3">
      <c r="A109" s="72"/>
      <c r="B109" s="44"/>
      <c r="C109" s="17" t="s">
        <v>3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</row>
    <row r="110" spans="1:8" ht="15.6" x14ac:dyDescent="0.3">
      <c r="A110" s="72"/>
      <c r="B110" s="44"/>
      <c r="C110" s="17" t="s">
        <v>4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</row>
    <row r="111" spans="1:8" ht="15.6" x14ac:dyDescent="0.3">
      <c r="A111" s="73"/>
      <c r="B111" s="45"/>
      <c r="C111" s="17" t="s">
        <v>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</row>
    <row r="112" spans="1:8" ht="15.6" x14ac:dyDescent="0.3">
      <c r="A112" s="36" t="s">
        <v>57</v>
      </c>
      <c r="B112" s="36" t="s">
        <v>7</v>
      </c>
      <c r="C112" s="17" t="s">
        <v>0</v>
      </c>
      <c r="D112" s="5">
        <f t="shared" ref="D112:H112" si="69">SUM(D113:D116)</f>
        <v>60</v>
      </c>
      <c r="E112" s="5">
        <f t="shared" si="69"/>
        <v>60</v>
      </c>
      <c r="F112" s="5">
        <f t="shared" si="69"/>
        <v>60</v>
      </c>
      <c r="G112" s="5">
        <f t="shared" si="69"/>
        <v>60</v>
      </c>
      <c r="H112" s="5">
        <f t="shared" si="69"/>
        <v>60</v>
      </c>
    </row>
    <row r="113" spans="1:8" ht="15.6" x14ac:dyDescent="0.3">
      <c r="A113" s="51"/>
      <c r="B113" s="44"/>
      <c r="C113" s="17" t="s">
        <v>2</v>
      </c>
      <c r="D113" s="5">
        <v>60</v>
      </c>
      <c r="E113" s="5">
        <v>60</v>
      </c>
      <c r="F113" s="5">
        <v>60</v>
      </c>
      <c r="G113" s="5">
        <v>60</v>
      </c>
      <c r="H113" s="5">
        <v>60</v>
      </c>
    </row>
    <row r="114" spans="1:8" ht="15.6" x14ac:dyDescent="0.3">
      <c r="A114" s="51"/>
      <c r="B114" s="44"/>
      <c r="C114" s="17" t="s">
        <v>3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</row>
    <row r="115" spans="1:8" ht="15.6" x14ac:dyDescent="0.3">
      <c r="A115" s="51"/>
      <c r="B115" s="44"/>
      <c r="C115" s="17" t="s">
        <v>4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</row>
    <row r="116" spans="1:8" ht="15.6" x14ac:dyDescent="0.3">
      <c r="A116" s="51"/>
      <c r="B116" s="45"/>
      <c r="C116" s="17" t="s">
        <v>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</row>
    <row r="117" spans="1:8" ht="33.75" customHeight="1" x14ac:dyDescent="0.3">
      <c r="A117" s="39" t="s">
        <v>58</v>
      </c>
      <c r="B117" s="39" t="s">
        <v>61</v>
      </c>
      <c r="C117" s="17" t="s">
        <v>0</v>
      </c>
      <c r="D117" s="5">
        <f t="shared" ref="D117:H117" si="70">SUM(D118:D121)</f>
        <v>1000</v>
      </c>
      <c r="E117" s="5">
        <f t="shared" si="70"/>
        <v>1000</v>
      </c>
      <c r="F117" s="5">
        <f t="shared" si="70"/>
        <v>1000</v>
      </c>
      <c r="G117" s="5">
        <f t="shared" si="70"/>
        <v>1000</v>
      </c>
      <c r="H117" s="5">
        <f t="shared" si="70"/>
        <v>1000</v>
      </c>
    </row>
    <row r="118" spans="1:8" ht="15.6" x14ac:dyDescent="0.3">
      <c r="A118" s="41"/>
      <c r="B118" s="39"/>
      <c r="C118" s="17" t="s">
        <v>2</v>
      </c>
      <c r="D118" s="5">
        <v>1000</v>
      </c>
      <c r="E118" s="5">
        <v>1000</v>
      </c>
      <c r="F118" s="5">
        <v>1000</v>
      </c>
      <c r="G118" s="5">
        <v>1000</v>
      </c>
      <c r="H118" s="5">
        <v>1000</v>
      </c>
    </row>
    <row r="119" spans="1:8" ht="15.6" x14ac:dyDescent="0.3">
      <c r="A119" s="41"/>
      <c r="B119" s="39"/>
      <c r="C119" s="17" t="s">
        <v>3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</row>
    <row r="120" spans="1:8" ht="15.6" x14ac:dyDescent="0.3">
      <c r="A120" s="41"/>
      <c r="B120" s="39"/>
      <c r="C120" s="17" t="s">
        <v>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</row>
    <row r="121" spans="1:8" ht="15.6" x14ac:dyDescent="0.3">
      <c r="A121" s="41"/>
      <c r="B121" s="39"/>
      <c r="C121" s="17" t="s">
        <v>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</row>
    <row r="122" spans="1:8" ht="15.6" x14ac:dyDescent="0.3">
      <c r="A122" s="52" t="s">
        <v>59</v>
      </c>
      <c r="B122" s="52" t="s">
        <v>1</v>
      </c>
      <c r="C122" s="16" t="s">
        <v>0</v>
      </c>
      <c r="D122" s="4">
        <f t="shared" ref="D122:H122" si="71">SUM(D123:D126)</f>
        <v>70</v>
      </c>
      <c r="E122" s="4">
        <f t="shared" si="71"/>
        <v>70</v>
      </c>
      <c r="F122" s="4">
        <f t="shared" si="71"/>
        <v>70</v>
      </c>
      <c r="G122" s="4">
        <f t="shared" si="71"/>
        <v>70</v>
      </c>
      <c r="H122" s="4">
        <f t="shared" si="71"/>
        <v>70</v>
      </c>
    </row>
    <row r="123" spans="1:8" ht="15.6" x14ac:dyDescent="0.3">
      <c r="A123" s="52"/>
      <c r="B123" s="52"/>
      <c r="C123" s="16" t="s">
        <v>2</v>
      </c>
      <c r="D123" s="4">
        <f t="shared" ref="D123:G126" si="72">D128</f>
        <v>70</v>
      </c>
      <c r="E123" s="4">
        <f t="shared" si="72"/>
        <v>70</v>
      </c>
      <c r="F123" s="4">
        <f t="shared" si="72"/>
        <v>70</v>
      </c>
      <c r="G123" s="4">
        <f t="shared" si="72"/>
        <v>70</v>
      </c>
      <c r="H123" s="4">
        <f t="shared" ref="H123" si="73">H128</f>
        <v>70</v>
      </c>
    </row>
    <row r="124" spans="1:8" ht="15.6" x14ac:dyDescent="0.3">
      <c r="A124" s="52"/>
      <c r="B124" s="52"/>
      <c r="C124" s="16" t="s">
        <v>3</v>
      </c>
      <c r="D124" s="4">
        <f t="shared" si="72"/>
        <v>0</v>
      </c>
      <c r="E124" s="4">
        <f t="shared" si="72"/>
        <v>0</v>
      </c>
      <c r="F124" s="4">
        <f t="shared" si="72"/>
        <v>0</v>
      </c>
      <c r="G124" s="4">
        <f t="shared" si="72"/>
        <v>0</v>
      </c>
      <c r="H124" s="4">
        <f t="shared" ref="H124" si="74">H129</f>
        <v>0</v>
      </c>
    </row>
    <row r="125" spans="1:8" ht="15.6" x14ac:dyDescent="0.3">
      <c r="A125" s="52"/>
      <c r="B125" s="52"/>
      <c r="C125" s="16" t="s">
        <v>4</v>
      </c>
      <c r="D125" s="4">
        <f t="shared" si="72"/>
        <v>0</v>
      </c>
      <c r="E125" s="4">
        <f t="shared" si="72"/>
        <v>0</v>
      </c>
      <c r="F125" s="4">
        <f t="shared" si="72"/>
        <v>0</v>
      </c>
      <c r="G125" s="4">
        <f t="shared" si="72"/>
        <v>0</v>
      </c>
      <c r="H125" s="4">
        <f t="shared" ref="H125" si="75">H130</f>
        <v>0</v>
      </c>
    </row>
    <row r="126" spans="1:8" ht="15.6" x14ac:dyDescent="0.3">
      <c r="A126" s="52"/>
      <c r="B126" s="52"/>
      <c r="C126" s="16" t="s">
        <v>6</v>
      </c>
      <c r="D126" s="4">
        <f t="shared" si="72"/>
        <v>0</v>
      </c>
      <c r="E126" s="4">
        <f t="shared" si="72"/>
        <v>0</v>
      </c>
      <c r="F126" s="4">
        <f t="shared" si="72"/>
        <v>0</v>
      </c>
      <c r="G126" s="4">
        <f t="shared" si="72"/>
        <v>0</v>
      </c>
      <c r="H126" s="4">
        <f t="shared" ref="H126" si="76">H131</f>
        <v>0</v>
      </c>
    </row>
    <row r="127" spans="1:8" ht="15.6" customHeight="1" x14ac:dyDescent="0.3">
      <c r="A127" s="52"/>
      <c r="B127" s="52" t="s">
        <v>20</v>
      </c>
      <c r="C127" s="16" t="s">
        <v>0</v>
      </c>
      <c r="D127" s="4">
        <f t="shared" ref="D127:H127" si="77">SUM(D128:D131)</f>
        <v>70</v>
      </c>
      <c r="E127" s="4">
        <f t="shared" si="77"/>
        <v>70</v>
      </c>
      <c r="F127" s="4">
        <f t="shared" si="77"/>
        <v>70</v>
      </c>
      <c r="G127" s="4">
        <f t="shared" si="77"/>
        <v>70</v>
      </c>
      <c r="H127" s="4">
        <f t="shared" si="77"/>
        <v>70</v>
      </c>
    </row>
    <row r="128" spans="1:8" ht="15.6" x14ac:dyDescent="0.3">
      <c r="A128" s="52"/>
      <c r="B128" s="59"/>
      <c r="C128" s="16" t="s">
        <v>2</v>
      </c>
      <c r="D128" s="4">
        <f t="shared" ref="D128:H128" si="78">D138</f>
        <v>70</v>
      </c>
      <c r="E128" s="4">
        <f t="shared" si="78"/>
        <v>70</v>
      </c>
      <c r="F128" s="4">
        <f t="shared" si="78"/>
        <v>70</v>
      </c>
      <c r="G128" s="4">
        <f t="shared" si="78"/>
        <v>70</v>
      </c>
      <c r="H128" s="4">
        <f t="shared" si="78"/>
        <v>70</v>
      </c>
    </row>
    <row r="129" spans="1:8" ht="15.6" x14ac:dyDescent="0.3">
      <c r="A129" s="52"/>
      <c r="B129" s="59"/>
      <c r="C129" s="16" t="s">
        <v>3</v>
      </c>
      <c r="D129" s="4">
        <f t="shared" ref="D129:H129" si="79">D139</f>
        <v>0</v>
      </c>
      <c r="E129" s="4">
        <f t="shared" si="79"/>
        <v>0</v>
      </c>
      <c r="F129" s="4">
        <f t="shared" si="79"/>
        <v>0</v>
      </c>
      <c r="G129" s="4">
        <f t="shared" si="79"/>
        <v>0</v>
      </c>
      <c r="H129" s="4">
        <f t="shared" si="79"/>
        <v>0</v>
      </c>
    </row>
    <row r="130" spans="1:8" ht="15.6" x14ac:dyDescent="0.3">
      <c r="A130" s="52"/>
      <c r="B130" s="59"/>
      <c r="C130" s="16" t="s">
        <v>4</v>
      </c>
      <c r="D130" s="4">
        <f t="shared" ref="D130:H130" si="80">D140</f>
        <v>0</v>
      </c>
      <c r="E130" s="4">
        <f t="shared" si="80"/>
        <v>0</v>
      </c>
      <c r="F130" s="4">
        <f t="shared" si="80"/>
        <v>0</v>
      </c>
      <c r="G130" s="4">
        <f t="shared" si="80"/>
        <v>0</v>
      </c>
      <c r="H130" s="4">
        <f t="shared" si="80"/>
        <v>0</v>
      </c>
    </row>
    <row r="131" spans="1:8" ht="15.6" x14ac:dyDescent="0.3">
      <c r="A131" s="52"/>
      <c r="B131" s="59"/>
      <c r="C131" s="16" t="s">
        <v>6</v>
      </c>
      <c r="D131" s="4">
        <f t="shared" ref="D131:H131" si="81">D141</f>
        <v>0</v>
      </c>
      <c r="E131" s="4">
        <f t="shared" si="81"/>
        <v>0</v>
      </c>
      <c r="F131" s="4">
        <f t="shared" si="81"/>
        <v>0</v>
      </c>
      <c r="G131" s="4">
        <f t="shared" si="81"/>
        <v>0</v>
      </c>
      <c r="H131" s="4">
        <f t="shared" si="81"/>
        <v>0</v>
      </c>
    </row>
    <row r="132" spans="1:8" ht="15.6" x14ac:dyDescent="0.3">
      <c r="A132" s="39" t="s">
        <v>80</v>
      </c>
      <c r="B132" s="39" t="s">
        <v>1</v>
      </c>
      <c r="C132" s="17" t="s">
        <v>0</v>
      </c>
      <c r="D132" s="5">
        <f t="shared" ref="D132:H132" si="82">SUM(D133:D136)</f>
        <v>70</v>
      </c>
      <c r="E132" s="5">
        <f t="shared" si="82"/>
        <v>70</v>
      </c>
      <c r="F132" s="5">
        <f t="shared" si="82"/>
        <v>70</v>
      </c>
      <c r="G132" s="5">
        <f t="shared" si="82"/>
        <v>70</v>
      </c>
      <c r="H132" s="5">
        <f t="shared" si="82"/>
        <v>70</v>
      </c>
    </row>
    <row r="133" spans="1:8" ht="15.6" x14ac:dyDescent="0.3">
      <c r="A133" s="41"/>
      <c r="B133" s="39"/>
      <c r="C133" s="17" t="s">
        <v>2</v>
      </c>
      <c r="D133" s="5">
        <f>D138</f>
        <v>70</v>
      </c>
      <c r="E133" s="5">
        <f t="shared" ref="D133:G136" si="83">E138</f>
        <v>70</v>
      </c>
      <c r="F133" s="5">
        <f t="shared" si="83"/>
        <v>70</v>
      </c>
      <c r="G133" s="5">
        <f t="shared" si="83"/>
        <v>70</v>
      </c>
      <c r="H133" s="5">
        <f t="shared" ref="H133" si="84">H138</f>
        <v>70</v>
      </c>
    </row>
    <row r="134" spans="1:8" ht="15.6" x14ac:dyDescent="0.3">
      <c r="A134" s="41"/>
      <c r="B134" s="39"/>
      <c r="C134" s="17" t="s">
        <v>3</v>
      </c>
      <c r="D134" s="5">
        <f t="shared" si="83"/>
        <v>0</v>
      </c>
      <c r="E134" s="5">
        <f t="shared" si="83"/>
        <v>0</v>
      </c>
      <c r="F134" s="5">
        <f t="shared" si="83"/>
        <v>0</v>
      </c>
      <c r="G134" s="5">
        <f t="shared" si="83"/>
        <v>0</v>
      </c>
      <c r="H134" s="5">
        <f t="shared" ref="H134" si="85">H139</f>
        <v>0</v>
      </c>
    </row>
    <row r="135" spans="1:8" ht="15.6" x14ac:dyDescent="0.3">
      <c r="A135" s="41"/>
      <c r="B135" s="39"/>
      <c r="C135" s="17" t="s">
        <v>4</v>
      </c>
      <c r="D135" s="5">
        <f t="shared" si="83"/>
        <v>0</v>
      </c>
      <c r="E135" s="5">
        <f t="shared" si="83"/>
        <v>0</v>
      </c>
      <c r="F135" s="5">
        <f t="shared" si="83"/>
        <v>0</v>
      </c>
      <c r="G135" s="5">
        <f t="shared" si="83"/>
        <v>0</v>
      </c>
      <c r="H135" s="5">
        <f t="shared" ref="H135" si="86">H140</f>
        <v>0</v>
      </c>
    </row>
    <row r="136" spans="1:8" ht="15.6" x14ac:dyDescent="0.3">
      <c r="A136" s="41"/>
      <c r="B136" s="39"/>
      <c r="C136" s="17" t="s">
        <v>6</v>
      </c>
      <c r="D136" s="5">
        <f t="shared" si="83"/>
        <v>0</v>
      </c>
      <c r="E136" s="5">
        <f t="shared" si="83"/>
        <v>0</v>
      </c>
      <c r="F136" s="5">
        <f t="shared" si="83"/>
        <v>0</v>
      </c>
      <c r="G136" s="5">
        <f t="shared" si="83"/>
        <v>0</v>
      </c>
      <c r="H136" s="5">
        <f t="shared" ref="H136" si="87">H141</f>
        <v>0</v>
      </c>
    </row>
    <row r="137" spans="1:8" ht="15.6" x14ac:dyDescent="0.3">
      <c r="A137" s="78"/>
      <c r="B137" s="39" t="s">
        <v>7</v>
      </c>
      <c r="C137" s="17" t="s">
        <v>0</v>
      </c>
      <c r="D137" s="5">
        <f>SUM(D138:D141)</f>
        <v>70</v>
      </c>
      <c r="E137" s="5">
        <v>70</v>
      </c>
      <c r="F137" s="5">
        <v>70</v>
      </c>
      <c r="G137" s="5">
        <v>70</v>
      </c>
      <c r="H137" s="5">
        <v>70</v>
      </c>
    </row>
    <row r="138" spans="1:8" ht="15.6" x14ac:dyDescent="0.3">
      <c r="A138" s="78"/>
      <c r="B138" s="39"/>
      <c r="C138" s="17" t="s">
        <v>2</v>
      </c>
      <c r="D138" s="5">
        <f>D143+D148</f>
        <v>70</v>
      </c>
      <c r="E138" s="5">
        <f t="shared" ref="E138:H138" si="88">E143+E148</f>
        <v>70</v>
      </c>
      <c r="F138" s="5">
        <f t="shared" si="88"/>
        <v>70</v>
      </c>
      <c r="G138" s="5">
        <f t="shared" si="88"/>
        <v>70</v>
      </c>
      <c r="H138" s="5">
        <f t="shared" si="88"/>
        <v>70</v>
      </c>
    </row>
    <row r="139" spans="1:8" ht="15.6" x14ac:dyDescent="0.3">
      <c r="A139" s="78"/>
      <c r="B139" s="39"/>
      <c r="C139" s="17" t="s">
        <v>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</row>
    <row r="140" spans="1:8" ht="15.6" x14ac:dyDescent="0.3">
      <c r="A140" s="78"/>
      <c r="B140" s="39"/>
      <c r="C140" s="17" t="s">
        <v>4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</row>
    <row r="141" spans="1:8" ht="15.6" x14ac:dyDescent="0.3">
      <c r="A141" s="78"/>
      <c r="B141" s="39"/>
      <c r="C141" s="17" t="s">
        <v>6</v>
      </c>
      <c r="D141" s="5">
        <f>D146+D151</f>
        <v>0</v>
      </c>
      <c r="E141" s="5">
        <f t="shared" ref="E141:H141" si="89">E146+E151</f>
        <v>0</v>
      </c>
      <c r="F141" s="5">
        <f t="shared" si="89"/>
        <v>0</v>
      </c>
      <c r="G141" s="5">
        <f t="shared" si="89"/>
        <v>0</v>
      </c>
      <c r="H141" s="5">
        <f t="shared" si="89"/>
        <v>0</v>
      </c>
    </row>
    <row r="142" spans="1:8" ht="15.6" x14ac:dyDescent="0.3">
      <c r="A142" s="42" t="s">
        <v>81</v>
      </c>
      <c r="B142" s="42" t="s">
        <v>20</v>
      </c>
      <c r="C142" s="17" t="s">
        <v>0</v>
      </c>
      <c r="D142" s="5">
        <f t="shared" ref="D142:H142" si="90">SUM(D143:D146)</f>
        <v>70</v>
      </c>
      <c r="E142" s="5">
        <f t="shared" si="90"/>
        <v>70</v>
      </c>
      <c r="F142" s="5">
        <f t="shared" si="90"/>
        <v>70</v>
      </c>
      <c r="G142" s="5">
        <f t="shared" si="90"/>
        <v>70</v>
      </c>
      <c r="H142" s="5">
        <f t="shared" si="90"/>
        <v>70</v>
      </c>
    </row>
    <row r="143" spans="1:8" ht="15.6" x14ac:dyDescent="0.3">
      <c r="A143" s="77"/>
      <c r="B143" s="42"/>
      <c r="C143" s="17" t="s">
        <v>2</v>
      </c>
      <c r="D143" s="5">
        <v>70</v>
      </c>
      <c r="E143" s="5">
        <v>70</v>
      </c>
      <c r="F143" s="5">
        <v>70</v>
      </c>
      <c r="G143" s="5">
        <v>70</v>
      </c>
      <c r="H143" s="5">
        <v>70</v>
      </c>
    </row>
    <row r="144" spans="1:8" ht="15.6" x14ac:dyDescent="0.3">
      <c r="A144" s="77"/>
      <c r="B144" s="42"/>
      <c r="C144" s="17" t="s">
        <v>3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</row>
    <row r="145" spans="1:8" ht="15.6" x14ac:dyDescent="0.3">
      <c r="A145" s="77"/>
      <c r="B145" s="42"/>
      <c r="C145" s="17" t="s">
        <v>4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</row>
    <row r="146" spans="1:8" ht="15.6" x14ac:dyDescent="0.3">
      <c r="A146" s="77"/>
      <c r="B146" s="42"/>
      <c r="C146" s="17" t="s">
        <v>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</row>
    <row r="147" spans="1:8" ht="33.75" customHeight="1" x14ac:dyDescent="0.3">
      <c r="A147" s="39" t="s">
        <v>82</v>
      </c>
      <c r="B147" s="39" t="s">
        <v>20</v>
      </c>
      <c r="C147" s="17" t="s">
        <v>0</v>
      </c>
      <c r="D147" s="5">
        <f t="shared" ref="D147:H147" si="91">SUM(D148:D151)</f>
        <v>0</v>
      </c>
      <c r="E147" s="5">
        <f t="shared" si="91"/>
        <v>0</v>
      </c>
      <c r="F147" s="5">
        <f t="shared" si="91"/>
        <v>0</v>
      </c>
      <c r="G147" s="5">
        <f t="shared" si="91"/>
        <v>0</v>
      </c>
      <c r="H147" s="5">
        <f t="shared" si="91"/>
        <v>0</v>
      </c>
    </row>
    <row r="148" spans="1:8" ht="15.6" x14ac:dyDescent="0.3">
      <c r="A148" s="39"/>
      <c r="B148" s="39"/>
      <c r="C148" s="17" t="s">
        <v>2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</row>
    <row r="149" spans="1:8" ht="15.6" x14ac:dyDescent="0.3">
      <c r="A149" s="39"/>
      <c r="B149" s="39"/>
      <c r="C149" s="17" t="s">
        <v>3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</row>
    <row r="150" spans="1:8" ht="15.6" x14ac:dyDescent="0.3">
      <c r="A150" s="39"/>
      <c r="B150" s="39"/>
      <c r="C150" s="17" t="s">
        <v>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</row>
    <row r="151" spans="1:8" ht="15.6" x14ac:dyDescent="0.3">
      <c r="A151" s="39"/>
      <c r="B151" s="39"/>
      <c r="C151" s="17" t="s">
        <v>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</row>
    <row r="152" spans="1:8" ht="15.6" x14ac:dyDescent="0.3">
      <c r="A152" s="47" t="s">
        <v>60</v>
      </c>
      <c r="B152" s="52" t="s">
        <v>1</v>
      </c>
      <c r="C152" s="25" t="s">
        <v>0</v>
      </c>
      <c r="D152" s="13">
        <f t="shared" ref="D152:H152" si="92">SUM(D153:D156)</f>
        <v>91238.200000000012</v>
      </c>
      <c r="E152" s="13">
        <f t="shared" si="92"/>
        <v>85598.700000000012</v>
      </c>
      <c r="F152" s="13">
        <f t="shared" si="92"/>
        <v>84822.3</v>
      </c>
      <c r="G152" s="13">
        <f t="shared" si="92"/>
        <v>132721.80000000002</v>
      </c>
      <c r="H152" s="13">
        <f t="shared" si="92"/>
        <v>132721.80000000002</v>
      </c>
    </row>
    <row r="153" spans="1:8" ht="15.6" x14ac:dyDescent="0.3">
      <c r="A153" s="74"/>
      <c r="B153" s="52"/>
      <c r="C153" s="25" t="s">
        <v>2</v>
      </c>
      <c r="D153" s="4">
        <f>D158+D163+D168+D173</f>
        <v>35701.9</v>
      </c>
      <c r="E153" s="4">
        <f t="shared" ref="E153:H153" si="93">E158+E163+E168+E173</f>
        <v>30363.3</v>
      </c>
      <c r="F153" s="4">
        <f t="shared" si="93"/>
        <v>29635.999999999996</v>
      </c>
      <c r="G153" s="4">
        <f t="shared" si="93"/>
        <v>104532.6</v>
      </c>
      <c r="H153" s="4">
        <f t="shared" si="93"/>
        <v>104532.6</v>
      </c>
    </row>
    <row r="154" spans="1:8" ht="15.6" x14ac:dyDescent="0.3">
      <c r="A154" s="74"/>
      <c r="B154" s="52"/>
      <c r="C154" s="25" t="s">
        <v>3</v>
      </c>
      <c r="D154" s="4">
        <f>D159+D164+D169+D174</f>
        <v>55180.800000000003</v>
      </c>
      <c r="E154" s="4">
        <f t="shared" ref="E154:H154" si="94">E159+E164+E169+E174</f>
        <v>55180.800000000003</v>
      </c>
      <c r="F154" s="4">
        <f t="shared" si="94"/>
        <v>55180.800000000003</v>
      </c>
      <c r="G154" s="4">
        <f t="shared" si="94"/>
        <v>28131.200000000001</v>
      </c>
      <c r="H154" s="4">
        <f t="shared" si="94"/>
        <v>28131.200000000001</v>
      </c>
    </row>
    <row r="155" spans="1:8" ht="15.6" x14ac:dyDescent="0.3">
      <c r="A155" s="74"/>
      <c r="B155" s="52"/>
      <c r="C155" s="25" t="s">
        <v>4</v>
      </c>
      <c r="D155" s="4">
        <f t="shared" ref="D155:G156" si="95">SUM(D160,D165,D170,D175)</f>
        <v>355.5</v>
      </c>
      <c r="E155" s="4">
        <f t="shared" si="95"/>
        <v>54.6</v>
      </c>
      <c r="F155" s="4">
        <f t="shared" si="95"/>
        <v>5.5</v>
      </c>
      <c r="G155" s="4">
        <f t="shared" si="95"/>
        <v>58</v>
      </c>
      <c r="H155" s="4">
        <f t="shared" ref="H155" si="96">SUM(H160,H165,H170,H175)</f>
        <v>58</v>
      </c>
    </row>
    <row r="156" spans="1:8" ht="15.6" x14ac:dyDescent="0.3">
      <c r="A156" s="74"/>
      <c r="B156" s="52"/>
      <c r="C156" s="25" t="s">
        <v>6</v>
      </c>
      <c r="D156" s="4">
        <f t="shared" si="95"/>
        <v>0</v>
      </c>
      <c r="E156" s="4">
        <f t="shared" si="95"/>
        <v>0</v>
      </c>
      <c r="F156" s="4">
        <f t="shared" si="95"/>
        <v>0</v>
      </c>
      <c r="G156" s="4">
        <f t="shared" si="95"/>
        <v>0</v>
      </c>
      <c r="H156" s="4">
        <f t="shared" ref="H156" si="97">SUM(H161,H166,H171,H176)</f>
        <v>0</v>
      </c>
    </row>
    <row r="157" spans="1:8" ht="15.6" x14ac:dyDescent="0.3">
      <c r="A157" s="74"/>
      <c r="B157" s="47" t="s">
        <v>7</v>
      </c>
      <c r="C157" s="25" t="s">
        <v>0</v>
      </c>
      <c r="D157" s="4">
        <f t="shared" ref="D157:H157" si="98">D158+D159+D160+D161</f>
        <v>88593.700000000012</v>
      </c>
      <c r="E157" s="4">
        <f t="shared" si="98"/>
        <v>82954.200000000012</v>
      </c>
      <c r="F157" s="4">
        <f t="shared" si="98"/>
        <v>82177.8</v>
      </c>
      <c r="G157" s="4">
        <f t="shared" si="98"/>
        <v>129930.4</v>
      </c>
      <c r="H157" s="4">
        <f t="shared" si="98"/>
        <v>129930.4</v>
      </c>
    </row>
    <row r="158" spans="1:8" ht="15.6" x14ac:dyDescent="0.3">
      <c r="A158" s="74"/>
      <c r="B158" s="74"/>
      <c r="C158" s="25" t="s">
        <v>2</v>
      </c>
      <c r="D158" s="4">
        <f t="shared" ref="D158:H159" si="99">D183+D248</f>
        <v>33057.4</v>
      </c>
      <c r="E158" s="4">
        <f t="shared" si="99"/>
        <v>27718.800000000003</v>
      </c>
      <c r="F158" s="4">
        <f t="shared" si="99"/>
        <v>26991.5</v>
      </c>
      <c r="G158" s="4">
        <f t="shared" si="99"/>
        <v>101741.2</v>
      </c>
      <c r="H158" s="4">
        <f t="shared" si="99"/>
        <v>101741.2</v>
      </c>
    </row>
    <row r="159" spans="1:8" ht="15.6" x14ac:dyDescent="0.3">
      <c r="A159" s="74"/>
      <c r="B159" s="74"/>
      <c r="C159" s="25" t="s">
        <v>3</v>
      </c>
      <c r="D159" s="4">
        <f t="shared" si="99"/>
        <v>55180.800000000003</v>
      </c>
      <c r="E159" s="4">
        <f t="shared" si="99"/>
        <v>55180.800000000003</v>
      </c>
      <c r="F159" s="4">
        <f t="shared" si="99"/>
        <v>55180.800000000003</v>
      </c>
      <c r="G159" s="4">
        <f t="shared" si="99"/>
        <v>28131.200000000001</v>
      </c>
      <c r="H159" s="4">
        <f t="shared" si="99"/>
        <v>28131.200000000001</v>
      </c>
    </row>
    <row r="160" spans="1:8" ht="15.6" x14ac:dyDescent="0.3">
      <c r="A160" s="74"/>
      <c r="B160" s="74"/>
      <c r="C160" s="25" t="s">
        <v>4</v>
      </c>
      <c r="D160" s="4">
        <f t="shared" ref="D160:H160" si="100">D180</f>
        <v>355.5</v>
      </c>
      <c r="E160" s="4">
        <f t="shared" si="100"/>
        <v>54.6</v>
      </c>
      <c r="F160" s="4">
        <f t="shared" si="100"/>
        <v>5.5</v>
      </c>
      <c r="G160" s="4">
        <f t="shared" si="100"/>
        <v>58</v>
      </c>
      <c r="H160" s="4">
        <f t="shared" si="100"/>
        <v>58</v>
      </c>
    </row>
    <row r="161" spans="1:8" ht="15.6" x14ac:dyDescent="0.3">
      <c r="A161" s="74"/>
      <c r="B161" s="75"/>
      <c r="C161" s="25" t="s">
        <v>6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</row>
    <row r="162" spans="1:8" ht="15.6" x14ac:dyDescent="0.3">
      <c r="A162" s="74"/>
      <c r="B162" s="47" t="s">
        <v>16</v>
      </c>
      <c r="C162" s="25" t="s">
        <v>0</v>
      </c>
      <c r="D162" s="4">
        <f t="shared" ref="D162:H162" si="101">D163+D164+D165+D166</f>
        <v>734.6</v>
      </c>
      <c r="E162" s="4">
        <f t="shared" si="101"/>
        <v>734.6</v>
      </c>
      <c r="F162" s="4">
        <f t="shared" si="101"/>
        <v>734.6</v>
      </c>
      <c r="G162" s="4">
        <f t="shared" si="101"/>
        <v>881.5</v>
      </c>
      <c r="H162" s="4">
        <f t="shared" si="101"/>
        <v>881.5</v>
      </c>
    </row>
    <row r="163" spans="1:8" ht="15.6" x14ac:dyDescent="0.3">
      <c r="A163" s="74"/>
      <c r="B163" s="48"/>
      <c r="C163" s="25" t="s">
        <v>2</v>
      </c>
      <c r="D163" s="4">
        <f t="shared" ref="D163:H163" si="102">D223</f>
        <v>734.6</v>
      </c>
      <c r="E163" s="4">
        <f t="shared" si="102"/>
        <v>734.6</v>
      </c>
      <c r="F163" s="4">
        <f t="shared" si="102"/>
        <v>734.6</v>
      </c>
      <c r="G163" s="4">
        <f t="shared" si="102"/>
        <v>881.5</v>
      </c>
      <c r="H163" s="4">
        <f t="shared" si="102"/>
        <v>881.5</v>
      </c>
    </row>
    <row r="164" spans="1:8" ht="15.6" x14ac:dyDescent="0.3">
      <c r="A164" s="74"/>
      <c r="B164" s="48"/>
      <c r="C164" s="25" t="s">
        <v>3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</row>
    <row r="165" spans="1:8" ht="15.6" x14ac:dyDescent="0.3">
      <c r="A165" s="74"/>
      <c r="B165" s="48"/>
      <c r="C165" s="25" t="s">
        <v>4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</row>
    <row r="166" spans="1:8" ht="15.6" x14ac:dyDescent="0.3">
      <c r="A166" s="74"/>
      <c r="B166" s="49"/>
      <c r="C166" s="25" t="s">
        <v>6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</row>
    <row r="167" spans="1:8" ht="15.6" x14ac:dyDescent="0.3">
      <c r="A167" s="74"/>
      <c r="B167" s="46" t="s">
        <v>17</v>
      </c>
      <c r="C167" s="25" t="s">
        <v>0</v>
      </c>
      <c r="D167" s="4">
        <f t="shared" ref="D167:H167" si="103">D168+D169+D170+D171</f>
        <v>1616.1</v>
      </c>
      <c r="E167" s="4">
        <f t="shared" si="103"/>
        <v>1616.1</v>
      </c>
      <c r="F167" s="4">
        <f t="shared" si="103"/>
        <v>1616.1</v>
      </c>
      <c r="G167" s="4">
        <f t="shared" si="103"/>
        <v>1616.1</v>
      </c>
      <c r="H167" s="4">
        <f t="shared" si="103"/>
        <v>1616.1</v>
      </c>
    </row>
    <row r="168" spans="1:8" ht="15.6" x14ac:dyDescent="0.3">
      <c r="A168" s="74"/>
      <c r="B168" s="50"/>
      <c r="C168" s="25" t="s">
        <v>2</v>
      </c>
      <c r="D168" s="4">
        <f t="shared" ref="D168:H168" si="104">D228</f>
        <v>1616.1</v>
      </c>
      <c r="E168" s="4">
        <f t="shared" si="104"/>
        <v>1616.1</v>
      </c>
      <c r="F168" s="4">
        <f t="shared" si="104"/>
        <v>1616.1</v>
      </c>
      <c r="G168" s="4">
        <f t="shared" si="104"/>
        <v>1616.1</v>
      </c>
      <c r="H168" s="4">
        <f t="shared" si="104"/>
        <v>1616.1</v>
      </c>
    </row>
    <row r="169" spans="1:8" ht="15.6" x14ac:dyDescent="0.3">
      <c r="A169" s="74"/>
      <c r="B169" s="50"/>
      <c r="C169" s="25" t="s">
        <v>3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</row>
    <row r="170" spans="1:8" ht="15.6" x14ac:dyDescent="0.3">
      <c r="A170" s="74"/>
      <c r="B170" s="50"/>
      <c r="C170" s="25" t="s">
        <v>4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</row>
    <row r="171" spans="1:8" ht="15.6" x14ac:dyDescent="0.3">
      <c r="A171" s="74"/>
      <c r="B171" s="50"/>
      <c r="C171" s="25" t="s">
        <v>6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</row>
    <row r="172" spans="1:8" ht="15.6" x14ac:dyDescent="0.3">
      <c r="A172" s="74"/>
      <c r="B172" s="46" t="s">
        <v>19</v>
      </c>
      <c r="C172" s="25" t="s">
        <v>0</v>
      </c>
      <c r="D172" s="4">
        <f t="shared" ref="D172:H172" si="105">D173+D174+D175+D176</f>
        <v>293.8</v>
      </c>
      <c r="E172" s="4">
        <f t="shared" si="105"/>
        <v>293.8</v>
      </c>
      <c r="F172" s="4">
        <f t="shared" si="105"/>
        <v>293.8</v>
      </c>
      <c r="G172" s="4">
        <f t="shared" si="105"/>
        <v>293.8</v>
      </c>
      <c r="H172" s="4">
        <f t="shared" si="105"/>
        <v>293.8</v>
      </c>
    </row>
    <row r="173" spans="1:8" ht="15.6" x14ac:dyDescent="0.3">
      <c r="A173" s="74"/>
      <c r="B173" s="46"/>
      <c r="C173" s="25" t="s">
        <v>2</v>
      </c>
      <c r="D173" s="4">
        <f t="shared" ref="D173:H173" si="106">D233</f>
        <v>293.8</v>
      </c>
      <c r="E173" s="4">
        <f t="shared" si="106"/>
        <v>293.8</v>
      </c>
      <c r="F173" s="4">
        <f t="shared" si="106"/>
        <v>293.8</v>
      </c>
      <c r="G173" s="4">
        <f t="shared" si="106"/>
        <v>293.8</v>
      </c>
      <c r="H173" s="4">
        <f t="shared" si="106"/>
        <v>293.8</v>
      </c>
    </row>
    <row r="174" spans="1:8" ht="15.6" x14ac:dyDescent="0.3">
      <c r="A174" s="74"/>
      <c r="B174" s="46"/>
      <c r="C174" s="25" t="s">
        <v>3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</row>
    <row r="175" spans="1:8" ht="15.6" x14ac:dyDescent="0.3">
      <c r="A175" s="74"/>
      <c r="B175" s="46"/>
      <c r="C175" s="25" t="s">
        <v>4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</row>
    <row r="176" spans="1:8" ht="15.6" x14ac:dyDescent="0.3">
      <c r="A176" s="75"/>
      <c r="B176" s="46"/>
      <c r="C176" s="25" t="s">
        <v>6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</row>
    <row r="177" spans="1:8" ht="15.75" customHeight="1" x14ac:dyDescent="0.3">
      <c r="A177" s="36" t="s">
        <v>66</v>
      </c>
      <c r="B177" s="39" t="s">
        <v>1</v>
      </c>
      <c r="C177" s="34" t="s">
        <v>0</v>
      </c>
      <c r="D177" s="23">
        <f>D178+D179+D180+D181</f>
        <v>89472.6</v>
      </c>
      <c r="E177" s="23">
        <f t="shared" ref="E177:G177" si="107">SUM(E178:E181)</f>
        <v>84196.900000000009</v>
      </c>
      <c r="F177" s="23">
        <f t="shared" si="107"/>
        <v>83443.7</v>
      </c>
      <c r="G177" s="5">
        <f t="shared" si="107"/>
        <v>131421.80000000002</v>
      </c>
      <c r="H177" s="5">
        <f t="shared" ref="H177" si="108">SUM(H178:H181)</f>
        <v>131421.80000000002</v>
      </c>
    </row>
    <row r="178" spans="1:8" ht="15.6" x14ac:dyDescent="0.3">
      <c r="A178" s="44"/>
      <c r="B178" s="39"/>
      <c r="C178" s="24" t="s">
        <v>2</v>
      </c>
      <c r="D178" s="5">
        <f>D183+D188+D193+D198</f>
        <v>33936.300000000003</v>
      </c>
      <c r="E178" s="5">
        <f>E183+E188+E193+E198</f>
        <v>28961.5</v>
      </c>
      <c r="F178" s="5">
        <f>F183+F188+F193+F198</f>
        <v>28257.399999999998</v>
      </c>
      <c r="G178" s="5">
        <f>G183+G188+G193+G198</f>
        <v>103232.6</v>
      </c>
      <c r="H178" s="5">
        <f>H183+H188+H193+H198</f>
        <v>103232.6</v>
      </c>
    </row>
    <row r="179" spans="1:8" ht="15.6" x14ac:dyDescent="0.3">
      <c r="A179" s="44"/>
      <c r="B179" s="39"/>
      <c r="C179" s="24" t="s">
        <v>3</v>
      </c>
      <c r="D179" s="5">
        <f t="shared" ref="D179:H181" si="109">D184+D189+D194+D199</f>
        <v>55180.800000000003</v>
      </c>
      <c r="E179" s="5">
        <f t="shared" si="109"/>
        <v>55180.800000000003</v>
      </c>
      <c r="F179" s="5">
        <f t="shared" si="109"/>
        <v>55180.800000000003</v>
      </c>
      <c r="G179" s="5">
        <f t="shared" si="109"/>
        <v>28131.200000000001</v>
      </c>
      <c r="H179" s="5">
        <f t="shared" si="109"/>
        <v>28131.200000000001</v>
      </c>
    </row>
    <row r="180" spans="1:8" ht="15.6" x14ac:dyDescent="0.3">
      <c r="A180" s="44"/>
      <c r="B180" s="39"/>
      <c r="C180" s="24" t="s">
        <v>4</v>
      </c>
      <c r="D180" s="5">
        <f t="shared" si="109"/>
        <v>355.5</v>
      </c>
      <c r="E180" s="5">
        <f t="shared" si="109"/>
        <v>54.6</v>
      </c>
      <c r="F180" s="5">
        <f t="shared" si="109"/>
        <v>5.5</v>
      </c>
      <c r="G180" s="5">
        <f t="shared" si="109"/>
        <v>58</v>
      </c>
      <c r="H180" s="5">
        <f t="shared" si="109"/>
        <v>58</v>
      </c>
    </row>
    <row r="181" spans="1:8" ht="15.6" x14ac:dyDescent="0.3">
      <c r="A181" s="44"/>
      <c r="B181" s="39"/>
      <c r="C181" s="24" t="s">
        <v>6</v>
      </c>
      <c r="D181" s="5">
        <f t="shared" si="109"/>
        <v>0</v>
      </c>
      <c r="E181" s="5">
        <f t="shared" si="109"/>
        <v>0</v>
      </c>
      <c r="F181" s="5">
        <f t="shared" si="109"/>
        <v>0</v>
      </c>
      <c r="G181" s="5">
        <f t="shared" si="109"/>
        <v>0</v>
      </c>
      <c r="H181" s="5">
        <f t="shared" si="109"/>
        <v>0</v>
      </c>
    </row>
    <row r="182" spans="1:8" ht="15.75" customHeight="1" x14ac:dyDescent="0.3">
      <c r="A182" s="44"/>
      <c r="B182" s="42" t="s">
        <v>7</v>
      </c>
      <c r="C182" s="24" t="s">
        <v>0</v>
      </c>
      <c r="D182" s="5">
        <f t="shared" ref="D182" si="110">D183+D184+D185+D186</f>
        <v>86828.1</v>
      </c>
      <c r="E182" s="5">
        <f>E183+E184+E185+E186</f>
        <v>81552.400000000009</v>
      </c>
      <c r="F182" s="5">
        <f t="shared" ref="F182:H182" si="111">F183+F184+F185+F186</f>
        <v>80799.200000000012</v>
      </c>
      <c r="G182" s="5">
        <f t="shared" si="111"/>
        <v>128630.39999999999</v>
      </c>
      <c r="H182" s="5">
        <f t="shared" si="111"/>
        <v>128630.39999999999</v>
      </c>
    </row>
    <row r="183" spans="1:8" ht="15.6" x14ac:dyDescent="0.3">
      <c r="A183" s="44"/>
      <c r="B183" s="43"/>
      <c r="C183" s="24" t="s">
        <v>2</v>
      </c>
      <c r="D183" s="5">
        <f>D208+D218+D243</f>
        <v>31291.800000000003</v>
      </c>
      <c r="E183" s="5">
        <f t="shared" ref="E183:H183" si="112">E208+E218+E243</f>
        <v>26317.000000000004</v>
      </c>
      <c r="F183" s="5">
        <f t="shared" si="112"/>
        <v>25612.9</v>
      </c>
      <c r="G183" s="5">
        <f t="shared" si="112"/>
        <v>100441.2</v>
      </c>
      <c r="H183" s="5">
        <f t="shared" si="112"/>
        <v>100441.2</v>
      </c>
    </row>
    <row r="184" spans="1:8" ht="15.6" x14ac:dyDescent="0.3">
      <c r="A184" s="44"/>
      <c r="B184" s="43"/>
      <c r="C184" s="24" t="s">
        <v>3</v>
      </c>
      <c r="D184" s="5">
        <f t="shared" ref="D184:H186" si="113">D209+D219+D244</f>
        <v>55180.800000000003</v>
      </c>
      <c r="E184" s="5">
        <f t="shared" si="113"/>
        <v>55180.800000000003</v>
      </c>
      <c r="F184" s="5">
        <f t="shared" si="113"/>
        <v>55180.800000000003</v>
      </c>
      <c r="G184" s="5">
        <f t="shared" si="113"/>
        <v>28131.200000000001</v>
      </c>
      <c r="H184" s="5">
        <f t="shared" si="113"/>
        <v>28131.200000000001</v>
      </c>
    </row>
    <row r="185" spans="1:8" ht="15.6" x14ac:dyDescent="0.3">
      <c r="A185" s="44"/>
      <c r="B185" s="43"/>
      <c r="C185" s="24" t="s">
        <v>4</v>
      </c>
      <c r="D185" s="5">
        <f t="shared" si="113"/>
        <v>355.5</v>
      </c>
      <c r="E185" s="5">
        <f t="shared" si="113"/>
        <v>54.6</v>
      </c>
      <c r="F185" s="5">
        <f t="shared" si="113"/>
        <v>5.5</v>
      </c>
      <c r="G185" s="5">
        <f t="shared" si="113"/>
        <v>58</v>
      </c>
      <c r="H185" s="5">
        <f t="shared" si="113"/>
        <v>58</v>
      </c>
    </row>
    <row r="186" spans="1:8" ht="15.6" x14ac:dyDescent="0.3">
      <c r="A186" s="44"/>
      <c r="B186" s="43"/>
      <c r="C186" s="24" t="s">
        <v>6</v>
      </c>
      <c r="D186" s="5">
        <f t="shared" si="113"/>
        <v>0</v>
      </c>
      <c r="E186" s="5">
        <f t="shared" si="113"/>
        <v>0</v>
      </c>
      <c r="F186" s="5">
        <f t="shared" si="113"/>
        <v>0</v>
      </c>
      <c r="G186" s="5">
        <f t="shared" si="113"/>
        <v>0</v>
      </c>
      <c r="H186" s="5">
        <f t="shared" si="113"/>
        <v>0</v>
      </c>
    </row>
    <row r="187" spans="1:8" ht="15.75" customHeight="1" x14ac:dyDescent="0.3">
      <c r="A187" s="44"/>
      <c r="B187" s="39" t="s">
        <v>16</v>
      </c>
      <c r="C187" s="24" t="s">
        <v>0</v>
      </c>
      <c r="D187" s="5">
        <f t="shared" ref="D187:H187" si="114">SUM(D188:D191)</f>
        <v>734.6</v>
      </c>
      <c r="E187" s="5">
        <f t="shared" si="114"/>
        <v>734.6</v>
      </c>
      <c r="F187" s="5">
        <f t="shared" si="114"/>
        <v>734.6</v>
      </c>
      <c r="G187" s="5">
        <f t="shared" si="114"/>
        <v>881.5</v>
      </c>
      <c r="H187" s="5">
        <f t="shared" si="114"/>
        <v>881.5</v>
      </c>
    </row>
    <row r="188" spans="1:8" ht="15.6" x14ac:dyDescent="0.3">
      <c r="A188" s="44"/>
      <c r="B188" s="67"/>
      <c r="C188" s="24" t="s">
        <v>2</v>
      </c>
      <c r="D188" s="7">
        <v>734.6</v>
      </c>
      <c r="E188" s="7">
        <v>734.6</v>
      </c>
      <c r="F188" s="7">
        <v>734.6</v>
      </c>
      <c r="G188" s="7">
        <v>881.5</v>
      </c>
      <c r="H188" s="7">
        <v>881.5</v>
      </c>
    </row>
    <row r="189" spans="1:8" ht="15.6" x14ac:dyDescent="0.3">
      <c r="A189" s="44"/>
      <c r="B189" s="67"/>
      <c r="C189" s="24" t="s">
        <v>3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</row>
    <row r="190" spans="1:8" ht="15.6" x14ac:dyDescent="0.3">
      <c r="A190" s="44"/>
      <c r="B190" s="67"/>
      <c r="C190" s="24" t="s">
        <v>4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</row>
    <row r="191" spans="1:8" ht="15.6" x14ac:dyDescent="0.3">
      <c r="A191" s="44"/>
      <c r="B191" s="67"/>
      <c r="C191" s="24" t="s">
        <v>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</row>
    <row r="192" spans="1:8" ht="15.6" x14ac:dyDescent="0.3">
      <c r="A192" s="44"/>
      <c r="B192" s="36" t="s">
        <v>17</v>
      </c>
      <c r="C192" s="24" t="s">
        <v>0</v>
      </c>
      <c r="D192" s="5">
        <f>SUM(D193:D196)</f>
        <v>1616.1</v>
      </c>
      <c r="E192" s="5">
        <f>SUM(E193:E196)</f>
        <v>1616.1</v>
      </c>
      <c r="F192" s="5">
        <f>SUM(F193:F196)</f>
        <v>1616.1</v>
      </c>
      <c r="G192" s="5">
        <f>SUM(G193:G196)</f>
        <v>1616.1</v>
      </c>
      <c r="H192" s="5">
        <f t="shared" ref="H192" si="115">SUM(H193:H196)</f>
        <v>1616.1</v>
      </c>
    </row>
    <row r="193" spans="1:8" ht="15.6" x14ac:dyDescent="0.3">
      <c r="A193" s="44"/>
      <c r="B193" s="44"/>
      <c r="C193" s="24" t="s">
        <v>2</v>
      </c>
      <c r="D193" s="7">
        <v>1616.1</v>
      </c>
      <c r="E193" s="14">
        <v>1616.1</v>
      </c>
      <c r="F193" s="14">
        <v>1616.1</v>
      </c>
      <c r="G193" s="7">
        <v>1616.1</v>
      </c>
      <c r="H193" s="7">
        <v>1616.1</v>
      </c>
    </row>
    <row r="194" spans="1:8" ht="15.6" x14ac:dyDescent="0.3">
      <c r="A194" s="44"/>
      <c r="B194" s="44"/>
      <c r="C194" s="24" t="s">
        <v>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</row>
    <row r="195" spans="1:8" ht="15.6" x14ac:dyDescent="0.3">
      <c r="A195" s="44"/>
      <c r="B195" s="44"/>
      <c r="C195" s="24" t="s">
        <v>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</row>
    <row r="196" spans="1:8" ht="15.6" x14ac:dyDescent="0.3">
      <c r="A196" s="44"/>
      <c r="B196" s="45"/>
      <c r="C196" s="24" t="s">
        <v>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</row>
    <row r="197" spans="1:8" ht="15.75" customHeight="1" x14ac:dyDescent="0.3">
      <c r="A197" s="44"/>
      <c r="B197" s="39" t="s">
        <v>18</v>
      </c>
      <c r="C197" s="24" t="s">
        <v>0</v>
      </c>
      <c r="D197" s="5">
        <f>SUM(D198:D201)</f>
        <v>293.8</v>
      </c>
      <c r="E197" s="5">
        <f>SUM(E198:E201)</f>
        <v>293.8</v>
      </c>
      <c r="F197" s="5">
        <f>SUM(F198:F201)</f>
        <v>293.8</v>
      </c>
      <c r="G197" s="5">
        <f>SUM(G198:G201)</f>
        <v>293.8</v>
      </c>
      <c r="H197" s="5">
        <f t="shared" ref="H197" si="116">SUM(H198:H201)</f>
        <v>293.8</v>
      </c>
    </row>
    <row r="198" spans="1:8" ht="15.75" customHeight="1" x14ac:dyDescent="0.3">
      <c r="A198" s="44"/>
      <c r="B198" s="39"/>
      <c r="C198" s="24" t="s">
        <v>2</v>
      </c>
      <c r="D198" s="7">
        <v>293.8</v>
      </c>
      <c r="E198" s="7">
        <v>293.8</v>
      </c>
      <c r="F198" s="7">
        <v>293.8</v>
      </c>
      <c r="G198" s="7">
        <v>293.8</v>
      </c>
      <c r="H198" s="7">
        <v>293.8</v>
      </c>
    </row>
    <row r="199" spans="1:8" ht="15.6" x14ac:dyDescent="0.3">
      <c r="A199" s="44"/>
      <c r="B199" s="39"/>
      <c r="C199" s="24" t="s">
        <v>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</row>
    <row r="200" spans="1:8" ht="15.6" x14ac:dyDescent="0.3">
      <c r="A200" s="44"/>
      <c r="B200" s="39"/>
      <c r="C200" s="24" t="s">
        <v>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</row>
    <row r="201" spans="1:8" ht="15.6" x14ac:dyDescent="0.3">
      <c r="A201" s="45"/>
      <c r="B201" s="39"/>
      <c r="C201" s="2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</row>
    <row r="202" spans="1:8" ht="15.6" x14ac:dyDescent="0.3">
      <c r="A202" s="36" t="s">
        <v>64</v>
      </c>
      <c r="B202" s="36" t="s">
        <v>1</v>
      </c>
      <c r="C202" s="24" t="s">
        <v>0</v>
      </c>
      <c r="D202" s="5">
        <f t="shared" ref="D202:H202" si="117">D203+D204+D205+D206</f>
        <v>81479.5</v>
      </c>
      <c r="E202" s="5">
        <f t="shared" si="117"/>
        <v>76179.800000000017</v>
      </c>
      <c r="F202" s="5">
        <f t="shared" si="117"/>
        <v>75426.600000000006</v>
      </c>
      <c r="G202" s="5">
        <f t="shared" si="117"/>
        <v>123429.7</v>
      </c>
      <c r="H202" s="5">
        <f t="shared" si="117"/>
        <v>123429.7</v>
      </c>
    </row>
    <row r="203" spans="1:8" ht="15.6" x14ac:dyDescent="0.3">
      <c r="A203" s="37"/>
      <c r="B203" s="37"/>
      <c r="C203" s="24" t="s">
        <v>2</v>
      </c>
      <c r="D203" s="5">
        <f t="shared" ref="D203:H203" si="118">D208</f>
        <v>25943.200000000001</v>
      </c>
      <c r="E203" s="5">
        <f t="shared" si="118"/>
        <v>20944.400000000001</v>
      </c>
      <c r="F203" s="5">
        <f t="shared" si="118"/>
        <v>20240.3</v>
      </c>
      <c r="G203" s="5">
        <f t="shared" si="118"/>
        <v>95240.5</v>
      </c>
      <c r="H203" s="5">
        <f t="shared" si="118"/>
        <v>95240.5</v>
      </c>
    </row>
    <row r="204" spans="1:8" ht="15.6" x14ac:dyDescent="0.3">
      <c r="A204" s="37"/>
      <c r="B204" s="37"/>
      <c r="C204" s="24" t="s">
        <v>3</v>
      </c>
      <c r="D204" s="5">
        <f t="shared" ref="D204:H204" si="119">D209</f>
        <v>55180.800000000003</v>
      </c>
      <c r="E204" s="5">
        <f t="shared" si="119"/>
        <v>55180.800000000003</v>
      </c>
      <c r="F204" s="5">
        <f t="shared" si="119"/>
        <v>55180.800000000003</v>
      </c>
      <c r="G204" s="5">
        <f t="shared" si="119"/>
        <v>28131.200000000001</v>
      </c>
      <c r="H204" s="5">
        <f t="shared" si="119"/>
        <v>28131.200000000001</v>
      </c>
    </row>
    <row r="205" spans="1:8" ht="15.6" x14ac:dyDescent="0.3">
      <c r="A205" s="37"/>
      <c r="B205" s="37"/>
      <c r="C205" s="24" t="s">
        <v>4</v>
      </c>
      <c r="D205" s="5">
        <f t="shared" ref="D205:H205" si="120">D210</f>
        <v>355.5</v>
      </c>
      <c r="E205" s="5">
        <f t="shared" si="120"/>
        <v>54.6</v>
      </c>
      <c r="F205" s="5">
        <f t="shared" si="120"/>
        <v>5.5</v>
      </c>
      <c r="G205" s="5">
        <f t="shared" si="120"/>
        <v>58</v>
      </c>
      <c r="H205" s="5">
        <f t="shared" si="120"/>
        <v>58</v>
      </c>
    </row>
    <row r="206" spans="1:8" ht="15.6" x14ac:dyDescent="0.3">
      <c r="A206" s="37"/>
      <c r="B206" s="38"/>
      <c r="C206" s="24" t="s">
        <v>6</v>
      </c>
      <c r="D206" s="5">
        <f t="shared" ref="D206:H206" si="121">D211</f>
        <v>0</v>
      </c>
      <c r="E206" s="5">
        <f t="shared" si="121"/>
        <v>0</v>
      </c>
      <c r="F206" s="5">
        <f t="shared" si="121"/>
        <v>0</v>
      </c>
      <c r="G206" s="5">
        <f t="shared" si="121"/>
        <v>0</v>
      </c>
      <c r="H206" s="5">
        <f t="shared" si="121"/>
        <v>0</v>
      </c>
    </row>
    <row r="207" spans="1:8" ht="15.75" customHeight="1" x14ac:dyDescent="0.3">
      <c r="A207" s="37"/>
      <c r="B207" s="39" t="s">
        <v>7</v>
      </c>
      <c r="C207" s="24" t="s">
        <v>0</v>
      </c>
      <c r="D207" s="5">
        <f t="shared" ref="D207:H207" si="122">SUM(D208:D211)</f>
        <v>81479.5</v>
      </c>
      <c r="E207" s="5">
        <f t="shared" si="122"/>
        <v>76179.800000000017</v>
      </c>
      <c r="F207" s="5">
        <f t="shared" si="122"/>
        <v>75426.600000000006</v>
      </c>
      <c r="G207" s="5">
        <f t="shared" si="122"/>
        <v>123429.7</v>
      </c>
      <c r="H207" s="5">
        <f t="shared" si="122"/>
        <v>123429.7</v>
      </c>
    </row>
    <row r="208" spans="1:8" ht="15.6" x14ac:dyDescent="0.3">
      <c r="A208" s="37"/>
      <c r="B208" s="39"/>
      <c r="C208" s="24" t="s">
        <v>2</v>
      </c>
      <c r="D208" s="23">
        <v>25943.200000000001</v>
      </c>
      <c r="E208" s="23">
        <v>20944.400000000001</v>
      </c>
      <c r="F208" s="23">
        <v>20240.3</v>
      </c>
      <c r="G208" s="5">
        <v>95240.5</v>
      </c>
      <c r="H208" s="5">
        <v>95240.5</v>
      </c>
    </row>
    <row r="209" spans="1:8" ht="15.6" x14ac:dyDescent="0.3">
      <c r="A209" s="37"/>
      <c r="B209" s="39"/>
      <c r="C209" s="24" t="s">
        <v>3</v>
      </c>
      <c r="D209" s="23">
        <v>55180.800000000003</v>
      </c>
      <c r="E209" s="23">
        <v>55180.800000000003</v>
      </c>
      <c r="F209" s="23">
        <v>55180.800000000003</v>
      </c>
      <c r="G209" s="5">
        <v>28131.200000000001</v>
      </c>
      <c r="H209" s="5">
        <v>28131.200000000001</v>
      </c>
    </row>
    <row r="210" spans="1:8" ht="15.6" x14ac:dyDescent="0.3">
      <c r="A210" s="37"/>
      <c r="B210" s="39"/>
      <c r="C210" s="24" t="s">
        <v>4</v>
      </c>
      <c r="D210" s="23">
        <v>355.5</v>
      </c>
      <c r="E210" s="23">
        <v>54.6</v>
      </c>
      <c r="F210" s="23">
        <v>5.5</v>
      </c>
      <c r="G210" s="5">
        <v>58</v>
      </c>
      <c r="H210" s="5">
        <v>58</v>
      </c>
    </row>
    <row r="211" spans="1:8" ht="15.6" x14ac:dyDescent="0.3">
      <c r="A211" s="37"/>
      <c r="B211" s="39"/>
      <c r="C211" s="24" t="s">
        <v>6</v>
      </c>
      <c r="D211" s="23">
        <v>0</v>
      </c>
      <c r="E211" s="23">
        <v>0</v>
      </c>
      <c r="F211" s="23">
        <v>0</v>
      </c>
      <c r="G211" s="5">
        <v>0</v>
      </c>
      <c r="H211" s="5">
        <v>0</v>
      </c>
    </row>
    <row r="212" spans="1:8" ht="15.6" x14ac:dyDescent="0.3">
      <c r="A212" s="68" t="s">
        <v>65</v>
      </c>
      <c r="B212" s="39" t="s">
        <v>1</v>
      </c>
      <c r="C212" s="24" t="s">
        <v>0</v>
      </c>
      <c r="D212" s="23">
        <f>SUM(D213:D216)</f>
        <v>7942.7</v>
      </c>
      <c r="E212" s="5">
        <f>SUM(E213:E216)</f>
        <v>7942.7</v>
      </c>
      <c r="F212" s="5">
        <f>SUM(F213:F216)</f>
        <v>7942.7</v>
      </c>
      <c r="G212" s="5">
        <f>SUM(G213:G216)</f>
        <v>7917.7</v>
      </c>
      <c r="H212" s="5">
        <f t="shared" ref="H212" si="123">SUM(H213:H216)</f>
        <v>7917.7</v>
      </c>
    </row>
    <row r="213" spans="1:8" ht="15.6" x14ac:dyDescent="0.3">
      <c r="A213" s="69"/>
      <c r="B213" s="39"/>
      <c r="C213" s="24" t="s">
        <v>2</v>
      </c>
      <c r="D213" s="7">
        <f>D218+D223+D228+D233</f>
        <v>7942.7</v>
      </c>
      <c r="E213" s="7">
        <f t="shared" ref="E213:H213" si="124">E218+E223+E228+E233</f>
        <v>7942.7</v>
      </c>
      <c r="F213" s="7">
        <f t="shared" si="124"/>
        <v>7942.7</v>
      </c>
      <c r="G213" s="7">
        <f t="shared" si="124"/>
        <v>7917.7</v>
      </c>
      <c r="H213" s="7">
        <f t="shared" si="124"/>
        <v>7917.7</v>
      </c>
    </row>
    <row r="214" spans="1:8" ht="15.6" x14ac:dyDescent="0.3">
      <c r="A214" s="69"/>
      <c r="B214" s="39"/>
      <c r="C214" s="24" t="s">
        <v>3</v>
      </c>
      <c r="D214" s="7">
        <f t="shared" ref="D214:H214" si="125">D219+D224+D229+D234</f>
        <v>0</v>
      </c>
      <c r="E214" s="7">
        <f t="shared" si="125"/>
        <v>0</v>
      </c>
      <c r="F214" s="7">
        <f t="shared" si="125"/>
        <v>0</v>
      </c>
      <c r="G214" s="7">
        <f t="shared" si="125"/>
        <v>0</v>
      </c>
      <c r="H214" s="7">
        <f t="shared" si="125"/>
        <v>0</v>
      </c>
    </row>
    <row r="215" spans="1:8" ht="15.6" x14ac:dyDescent="0.3">
      <c r="A215" s="69"/>
      <c r="B215" s="39"/>
      <c r="C215" s="24" t="s">
        <v>4</v>
      </c>
      <c r="D215" s="7">
        <f t="shared" ref="D215:H215" si="126">D220+D225+D230+D235</f>
        <v>0</v>
      </c>
      <c r="E215" s="7">
        <f t="shared" si="126"/>
        <v>0</v>
      </c>
      <c r="F215" s="7">
        <f t="shared" si="126"/>
        <v>0</v>
      </c>
      <c r="G215" s="7">
        <f t="shared" si="126"/>
        <v>0</v>
      </c>
      <c r="H215" s="7">
        <f t="shared" si="126"/>
        <v>0</v>
      </c>
    </row>
    <row r="216" spans="1:8" ht="15.6" x14ac:dyDescent="0.3">
      <c r="A216" s="69"/>
      <c r="B216" s="39"/>
      <c r="C216" s="24" t="s">
        <v>6</v>
      </c>
      <c r="D216" s="7">
        <f t="shared" ref="D216:H216" si="127">D221+D226+D231+D236</f>
        <v>0</v>
      </c>
      <c r="E216" s="7">
        <f t="shared" si="127"/>
        <v>0</v>
      </c>
      <c r="F216" s="7">
        <f t="shared" si="127"/>
        <v>0</v>
      </c>
      <c r="G216" s="7">
        <f t="shared" si="127"/>
        <v>0</v>
      </c>
      <c r="H216" s="7">
        <f t="shared" si="127"/>
        <v>0</v>
      </c>
    </row>
    <row r="217" spans="1:8" ht="15.75" customHeight="1" x14ac:dyDescent="0.3">
      <c r="A217" s="69"/>
      <c r="B217" s="39" t="s">
        <v>7</v>
      </c>
      <c r="C217" s="24" t="s">
        <v>0</v>
      </c>
      <c r="D217" s="5">
        <f t="shared" ref="D217:H217" si="128">SUM(D218:D221)</f>
        <v>5298.2</v>
      </c>
      <c r="E217" s="5">
        <f t="shared" si="128"/>
        <v>5298.2</v>
      </c>
      <c r="F217" s="5">
        <f t="shared" si="128"/>
        <v>5298.2</v>
      </c>
      <c r="G217" s="5">
        <f t="shared" si="128"/>
        <v>5126.3</v>
      </c>
      <c r="H217" s="5">
        <f t="shared" si="128"/>
        <v>5126.3</v>
      </c>
    </row>
    <row r="218" spans="1:8" ht="15.6" x14ac:dyDescent="0.3">
      <c r="A218" s="69"/>
      <c r="B218" s="39"/>
      <c r="C218" s="24" t="s">
        <v>2</v>
      </c>
      <c r="D218" s="7">
        <v>5298.2</v>
      </c>
      <c r="E218" s="7">
        <v>5298.2</v>
      </c>
      <c r="F218" s="7">
        <v>5298.2</v>
      </c>
      <c r="G218" s="7">
        <v>5126.3</v>
      </c>
      <c r="H218" s="7">
        <v>5126.3</v>
      </c>
    </row>
    <row r="219" spans="1:8" ht="15.6" x14ac:dyDescent="0.3">
      <c r="A219" s="69"/>
      <c r="B219" s="39"/>
      <c r="C219" s="24" t="s">
        <v>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</row>
    <row r="220" spans="1:8" ht="15.6" x14ac:dyDescent="0.3">
      <c r="A220" s="69"/>
      <c r="B220" s="39"/>
      <c r="C220" s="24" t="s">
        <v>4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</row>
    <row r="221" spans="1:8" ht="15.6" x14ac:dyDescent="0.3">
      <c r="A221" s="69"/>
      <c r="B221" s="39"/>
      <c r="C221" s="24" t="s">
        <v>6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</row>
    <row r="222" spans="1:8" ht="15.6" x14ac:dyDescent="0.3">
      <c r="A222" s="69"/>
      <c r="B222" s="42" t="s">
        <v>16</v>
      </c>
      <c r="C222" s="24" t="s">
        <v>0</v>
      </c>
      <c r="D222" s="5">
        <f t="shared" ref="D222:H222" si="129">SUM(D223:D226)</f>
        <v>734.6</v>
      </c>
      <c r="E222" s="5">
        <f t="shared" si="129"/>
        <v>734.6</v>
      </c>
      <c r="F222" s="5">
        <f t="shared" si="129"/>
        <v>734.6</v>
      </c>
      <c r="G222" s="5">
        <f t="shared" si="129"/>
        <v>881.5</v>
      </c>
      <c r="H222" s="5">
        <f t="shared" si="129"/>
        <v>881.5</v>
      </c>
    </row>
    <row r="223" spans="1:8" ht="15.6" x14ac:dyDescent="0.3">
      <c r="A223" s="69"/>
      <c r="B223" s="66"/>
      <c r="C223" s="24" t="s">
        <v>2</v>
      </c>
      <c r="D223" s="7">
        <v>734.6</v>
      </c>
      <c r="E223" s="7">
        <v>734.6</v>
      </c>
      <c r="F223" s="7">
        <v>734.6</v>
      </c>
      <c r="G223" s="7">
        <v>881.5</v>
      </c>
      <c r="H223" s="7">
        <v>881.5</v>
      </c>
    </row>
    <row r="224" spans="1:8" ht="15.6" x14ac:dyDescent="0.3">
      <c r="A224" s="69"/>
      <c r="B224" s="66"/>
      <c r="C224" s="24" t="s">
        <v>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</row>
    <row r="225" spans="1:8" ht="15.6" x14ac:dyDescent="0.3">
      <c r="A225" s="69"/>
      <c r="B225" s="66"/>
      <c r="C225" s="24" t="s">
        <v>4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</row>
    <row r="226" spans="1:8" ht="15.6" x14ac:dyDescent="0.3">
      <c r="A226" s="69"/>
      <c r="B226" s="66"/>
      <c r="C226" s="24" t="s">
        <v>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</row>
    <row r="227" spans="1:8" ht="15.6" x14ac:dyDescent="0.3">
      <c r="A227" s="69"/>
      <c r="B227" s="36" t="s">
        <v>17</v>
      </c>
      <c r="C227" s="24" t="s">
        <v>0</v>
      </c>
      <c r="D227" s="5">
        <f>SUM(D228:D231)</f>
        <v>1616.1</v>
      </c>
      <c r="E227" s="5">
        <f>SUM(E228:E231)</f>
        <v>1616.1</v>
      </c>
      <c r="F227" s="5">
        <f>SUM(F228:F231)</f>
        <v>1616.1</v>
      </c>
      <c r="G227" s="5">
        <f>SUM(G228:G231)</f>
        <v>1616.1</v>
      </c>
      <c r="H227" s="5">
        <f t="shared" ref="H227" si="130">SUM(H228:H231)</f>
        <v>1616.1</v>
      </c>
    </row>
    <row r="228" spans="1:8" ht="15.6" x14ac:dyDescent="0.3">
      <c r="A228" s="69"/>
      <c r="B228" s="44"/>
      <c r="C228" s="24" t="s">
        <v>2</v>
      </c>
      <c r="D228" s="7">
        <v>1616.1</v>
      </c>
      <c r="E228" s="14">
        <v>1616.1</v>
      </c>
      <c r="F228" s="14">
        <v>1616.1</v>
      </c>
      <c r="G228" s="7">
        <v>1616.1</v>
      </c>
      <c r="H228" s="7">
        <v>1616.1</v>
      </c>
    </row>
    <row r="229" spans="1:8" ht="15.6" x14ac:dyDescent="0.3">
      <c r="A229" s="69"/>
      <c r="B229" s="44"/>
      <c r="C229" s="24" t="s">
        <v>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</row>
    <row r="230" spans="1:8" ht="15.6" x14ac:dyDescent="0.3">
      <c r="A230" s="69"/>
      <c r="B230" s="44"/>
      <c r="C230" s="24" t="s">
        <v>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</row>
    <row r="231" spans="1:8" ht="15.6" x14ac:dyDescent="0.3">
      <c r="A231" s="69"/>
      <c r="B231" s="45"/>
      <c r="C231" s="24" t="s">
        <v>6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</row>
    <row r="232" spans="1:8" ht="15.6" x14ac:dyDescent="0.3">
      <c r="A232" s="69"/>
      <c r="B232" s="39" t="s">
        <v>18</v>
      </c>
      <c r="C232" s="24" t="s">
        <v>0</v>
      </c>
      <c r="D232" s="5">
        <f>SUM(D233:D236)</f>
        <v>293.8</v>
      </c>
      <c r="E232" s="5">
        <f>SUM(E233:E236)</f>
        <v>293.8</v>
      </c>
      <c r="F232" s="5">
        <f>SUM(F233:F236)</f>
        <v>293.8</v>
      </c>
      <c r="G232" s="5">
        <f>SUM(G233:G236)</f>
        <v>293.8</v>
      </c>
      <c r="H232" s="5">
        <f t="shared" ref="H232" si="131">SUM(H233:H236)</f>
        <v>293.8</v>
      </c>
    </row>
    <row r="233" spans="1:8" ht="15.6" x14ac:dyDescent="0.3">
      <c r="A233" s="69"/>
      <c r="B233" s="39"/>
      <c r="C233" s="24" t="s">
        <v>2</v>
      </c>
      <c r="D233" s="7">
        <v>293.8</v>
      </c>
      <c r="E233" s="7">
        <v>293.8</v>
      </c>
      <c r="F233" s="7">
        <v>293.8</v>
      </c>
      <c r="G233" s="7">
        <v>293.8</v>
      </c>
      <c r="H233" s="7">
        <v>293.8</v>
      </c>
    </row>
    <row r="234" spans="1:8" ht="15.6" x14ac:dyDescent="0.3">
      <c r="A234" s="69"/>
      <c r="B234" s="39"/>
      <c r="C234" s="24" t="s">
        <v>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</row>
    <row r="235" spans="1:8" ht="15.6" x14ac:dyDescent="0.3">
      <c r="A235" s="69"/>
      <c r="B235" s="39"/>
      <c r="C235" s="24" t="s">
        <v>4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</row>
    <row r="236" spans="1:8" ht="15.6" x14ac:dyDescent="0.3">
      <c r="A236" s="70"/>
      <c r="B236" s="39"/>
      <c r="C236" s="24" t="s">
        <v>6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</row>
    <row r="237" spans="1:8" ht="15.75" customHeight="1" x14ac:dyDescent="0.3">
      <c r="A237" s="39" t="s">
        <v>63</v>
      </c>
      <c r="B237" s="39" t="s">
        <v>1</v>
      </c>
      <c r="C237" s="24" t="s">
        <v>0</v>
      </c>
      <c r="D237" s="5">
        <f>SUM(D238:D241)</f>
        <v>50.4</v>
      </c>
      <c r="E237" s="5">
        <f>SUM(E238:E241)</f>
        <v>74.400000000000006</v>
      </c>
      <c r="F237" s="5">
        <f>SUM(F238:F241)</f>
        <v>74.400000000000006</v>
      </c>
      <c r="G237" s="5">
        <f>SUM(G238:G241)</f>
        <v>74.400000000000006</v>
      </c>
      <c r="H237" s="5">
        <f t="shared" ref="H237" si="132">SUM(H238:H241)</f>
        <v>74.400000000000006</v>
      </c>
    </row>
    <row r="238" spans="1:8" ht="15.6" x14ac:dyDescent="0.3">
      <c r="A238" s="71"/>
      <c r="B238" s="39"/>
      <c r="C238" s="24" t="s">
        <v>2</v>
      </c>
      <c r="D238" s="5">
        <f>D243</f>
        <v>50.4</v>
      </c>
      <c r="E238" s="5">
        <f>E243</f>
        <v>74.400000000000006</v>
      </c>
      <c r="F238" s="5">
        <f>F243</f>
        <v>74.400000000000006</v>
      </c>
      <c r="G238" s="5">
        <f>G243</f>
        <v>74.400000000000006</v>
      </c>
      <c r="H238" s="5">
        <f t="shared" ref="H238" si="133">H243</f>
        <v>74.400000000000006</v>
      </c>
    </row>
    <row r="239" spans="1:8" ht="15.6" x14ac:dyDescent="0.3">
      <c r="A239" s="71"/>
      <c r="B239" s="39"/>
      <c r="C239" s="24" t="s">
        <v>3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</row>
    <row r="240" spans="1:8" ht="15.6" x14ac:dyDescent="0.3">
      <c r="A240" s="71"/>
      <c r="B240" s="39"/>
      <c r="C240" s="24" t="s">
        <v>4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</row>
    <row r="241" spans="1:8" ht="15.6" x14ac:dyDescent="0.3">
      <c r="A241" s="71"/>
      <c r="B241" s="39"/>
      <c r="C241" s="24" t="s">
        <v>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</row>
    <row r="242" spans="1:8" ht="15.75" customHeight="1" x14ac:dyDescent="0.3">
      <c r="A242" s="71"/>
      <c r="B242" s="39" t="s">
        <v>7</v>
      </c>
      <c r="C242" s="24" t="s">
        <v>0</v>
      </c>
      <c r="D242" s="5">
        <f>SUM(D243:D246)</f>
        <v>50.4</v>
      </c>
      <c r="E242" s="5">
        <f>SUM(E243:E246)</f>
        <v>74.400000000000006</v>
      </c>
      <c r="F242" s="5">
        <f>SUM(F243:F246)</f>
        <v>74.400000000000006</v>
      </c>
      <c r="G242" s="5">
        <f>SUM(G243:G246)</f>
        <v>74.400000000000006</v>
      </c>
      <c r="H242" s="5">
        <f t="shared" ref="H242" si="134">SUM(H243:H246)</f>
        <v>74.400000000000006</v>
      </c>
    </row>
    <row r="243" spans="1:8" ht="15.6" x14ac:dyDescent="0.3">
      <c r="A243" s="71"/>
      <c r="B243" s="71"/>
      <c r="C243" s="24" t="s">
        <v>2</v>
      </c>
      <c r="D243" s="23">
        <v>50.4</v>
      </c>
      <c r="E243" s="5">
        <v>74.400000000000006</v>
      </c>
      <c r="F243" s="5">
        <v>74.400000000000006</v>
      </c>
      <c r="G243" s="5">
        <v>74.400000000000006</v>
      </c>
      <c r="H243" s="5">
        <v>74.400000000000006</v>
      </c>
    </row>
    <row r="244" spans="1:8" ht="15.6" x14ac:dyDescent="0.3">
      <c r="A244" s="71"/>
      <c r="B244" s="71"/>
      <c r="C244" s="24" t="s">
        <v>3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</row>
    <row r="245" spans="1:8" ht="15.6" x14ac:dyDescent="0.3">
      <c r="A245" s="71"/>
      <c r="B245" s="71"/>
      <c r="C245" s="24" t="s">
        <v>4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</row>
    <row r="246" spans="1:8" ht="15.6" x14ac:dyDescent="0.3">
      <c r="A246" s="71"/>
      <c r="B246" s="71"/>
      <c r="C246" s="24" t="s">
        <v>6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</row>
    <row r="247" spans="1:8" ht="15.6" x14ac:dyDescent="0.3">
      <c r="A247" s="36" t="s">
        <v>67</v>
      </c>
      <c r="B247" s="39" t="s">
        <v>1</v>
      </c>
      <c r="C247" s="24" t="s">
        <v>0</v>
      </c>
      <c r="D247" s="5">
        <f>SUM(D248:D251)</f>
        <v>1765.6</v>
      </c>
      <c r="E247" s="5">
        <f>SUM(E248:E251)</f>
        <v>1401.8</v>
      </c>
      <c r="F247" s="5">
        <f>SUM(F248:F251)</f>
        <v>1378.6</v>
      </c>
      <c r="G247" s="5">
        <f>SUM(G248:G251)</f>
        <v>1300</v>
      </c>
      <c r="H247" s="5">
        <f t="shared" ref="H247" si="135">SUM(H248:H251)</f>
        <v>1300</v>
      </c>
    </row>
    <row r="248" spans="1:8" ht="15.6" x14ac:dyDescent="0.3">
      <c r="A248" s="37"/>
      <c r="B248" s="39"/>
      <c r="C248" s="24" t="s">
        <v>2</v>
      </c>
      <c r="D248" s="5">
        <f>D254</f>
        <v>1765.6</v>
      </c>
      <c r="E248" s="5">
        <f t="shared" ref="E248:G248" si="136">E254</f>
        <v>1401.8</v>
      </c>
      <c r="F248" s="5">
        <f t="shared" si="136"/>
        <v>1378.6</v>
      </c>
      <c r="G248" s="5">
        <f t="shared" si="136"/>
        <v>1300</v>
      </c>
      <c r="H248" s="5">
        <v>1300</v>
      </c>
    </row>
    <row r="249" spans="1:8" ht="15.6" x14ac:dyDescent="0.3">
      <c r="A249" s="37"/>
      <c r="B249" s="39"/>
      <c r="C249" s="24" t="s">
        <v>3</v>
      </c>
      <c r="D249" s="5">
        <f t="shared" ref="D249:D252" si="137">D255</f>
        <v>0</v>
      </c>
      <c r="E249" s="5">
        <v>0</v>
      </c>
      <c r="F249" s="5">
        <v>0</v>
      </c>
      <c r="G249" s="5">
        <v>0</v>
      </c>
      <c r="H249" s="5">
        <v>0</v>
      </c>
    </row>
    <row r="250" spans="1:8" ht="15.6" x14ac:dyDescent="0.3">
      <c r="A250" s="37"/>
      <c r="B250" s="39"/>
      <c r="C250" s="24" t="s">
        <v>4</v>
      </c>
      <c r="D250" s="5">
        <f t="shared" si="137"/>
        <v>0</v>
      </c>
      <c r="E250" s="5">
        <v>0</v>
      </c>
      <c r="F250" s="5">
        <v>0</v>
      </c>
      <c r="G250" s="5">
        <v>0</v>
      </c>
      <c r="H250" s="5">
        <v>0</v>
      </c>
    </row>
    <row r="251" spans="1:8" ht="15.6" x14ac:dyDescent="0.3">
      <c r="A251" s="37"/>
      <c r="B251" s="39"/>
      <c r="C251" s="24" t="s">
        <v>5</v>
      </c>
      <c r="D251" s="5">
        <f t="shared" si="137"/>
        <v>0</v>
      </c>
      <c r="E251" s="5">
        <v>0</v>
      </c>
      <c r="F251" s="5">
        <v>0</v>
      </c>
      <c r="G251" s="5">
        <v>0</v>
      </c>
      <c r="H251" s="5">
        <v>0</v>
      </c>
    </row>
    <row r="252" spans="1:8" ht="15.6" x14ac:dyDescent="0.3">
      <c r="A252" s="38"/>
      <c r="B252" s="39"/>
      <c r="C252" s="24" t="s">
        <v>6</v>
      </c>
      <c r="D252" s="5">
        <f t="shared" si="137"/>
        <v>0</v>
      </c>
      <c r="E252" s="5">
        <v>0</v>
      </c>
      <c r="F252" s="5">
        <v>0</v>
      </c>
      <c r="G252" s="5">
        <v>0</v>
      </c>
      <c r="H252" s="5">
        <v>0</v>
      </c>
    </row>
    <row r="253" spans="1:8" ht="15.6" x14ac:dyDescent="0.3">
      <c r="A253" s="36" t="s">
        <v>62</v>
      </c>
      <c r="B253" s="39" t="s">
        <v>7</v>
      </c>
      <c r="C253" s="24" t="s">
        <v>0</v>
      </c>
      <c r="D253" s="5">
        <f>SUM(D254:D257)</f>
        <v>1765.6</v>
      </c>
      <c r="E253" s="5">
        <f>SUM(E254:E257)</f>
        <v>1401.8</v>
      </c>
      <c r="F253" s="5">
        <f>SUM(F254:F257)</f>
        <v>1378.6</v>
      </c>
      <c r="G253" s="5">
        <f>SUM(G254:G257)</f>
        <v>1300</v>
      </c>
      <c r="H253" s="5">
        <f t="shared" ref="H253" si="138">SUM(H254:H257)</f>
        <v>1300</v>
      </c>
    </row>
    <row r="254" spans="1:8" ht="15.6" x14ac:dyDescent="0.3">
      <c r="A254" s="37"/>
      <c r="B254" s="39"/>
      <c r="C254" s="24" t="s">
        <v>2</v>
      </c>
      <c r="D254" s="5">
        <v>1765.6</v>
      </c>
      <c r="E254" s="5">
        <v>1401.8</v>
      </c>
      <c r="F254" s="5">
        <v>1378.6</v>
      </c>
      <c r="G254" s="5">
        <v>1300</v>
      </c>
      <c r="H254" s="5">
        <v>1300</v>
      </c>
    </row>
    <row r="255" spans="1:8" ht="15.6" x14ac:dyDescent="0.3">
      <c r="A255" s="37"/>
      <c r="B255" s="39"/>
      <c r="C255" s="24" t="s">
        <v>3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</row>
    <row r="256" spans="1:8" ht="15.6" x14ac:dyDescent="0.3">
      <c r="A256" s="37"/>
      <c r="B256" s="39"/>
      <c r="C256" s="24" t="s">
        <v>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</row>
    <row r="257" spans="1:8" ht="15.6" x14ac:dyDescent="0.3">
      <c r="A257" s="37"/>
      <c r="B257" s="39"/>
      <c r="C257" s="24" t="s">
        <v>5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</row>
    <row r="258" spans="1:8" ht="15.6" x14ac:dyDescent="0.3">
      <c r="A258" s="38"/>
      <c r="B258" s="39"/>
      <c r="C258" s="24" t="s">
        <v>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</row>
    <row r="259" spans="1:8" ht="15.6" x14ac:dyDescent="0.3">
      <c r="A259" s="27"/>
      <c r="B259" s="27"/>
      <c r="C259" s="27"/>
      <c r="D259" s="27"/>
      <c r="E259" s="27"/>
      <c r="F259" s="27"/>
      <c r="G259" s="27"/>
      <c r="H259" s="27"/>
    </row>
    <row r="260" spans="1:8" ht="15.6" x14ac:dyDescent="0.3">
      <c r="A260" s="3"/>
      <c r="B260" s="3"/>
      <c r="C260" s="3"/>
      <c r="D260" s="3"/>
      <c r="E260" s="3"/>
      <c r="F260" s="3"/>
      <c r="G260" s="3"/>
      <c r="H260" s="3"/>
    </row>
    <row r="261" spans="1:8" ht="15.6" x14ac:dyDescent="0.3">
      <c r="A261" s="3"/>
      <c r="B261" s="3"/>
      <c r="C261" s="3"/>
      <c r="D261" s="3"/>
      <c r="E261" s="3"/>
      <c r="F261" s="3"/>
      <c r="G261" s="3"/>
      <c r="H261" s="3"/>
    </row>
    <row r="262" spans="1:8" ht="15.6" x14ac:dyDescent="0.3">
      <c r="A262" s="3"/>
      <c r="B262" s="3"/>
      <c r="C262" s="3"/>
      <c r="D262" s="3"/>
      <c r="E262" s="3"/>
      <c r="F262" s="3"/>
      <c r="G262" s="3"/>
      <c r="H262" s="3"/>
    </row>
    <row r="263" spans="1:8" ht="15.6" x14ac:dyDescent="0.3">
      <c r="A263" s="3"/>
      <c r="B263" s="3"/>
      <c r="C263" s="3"/>
      <c r="D263" s="3"/>
      <c r="E263" s="3"/>
      <c r="F263" s="3"/>
      <c r="G263" s="3"/>
      <c r="H263" s="3"/>
    </row>
    <row r="264" spans="1:8" ht="15.6" x14ac:dyDescent="0.3">
      <c r="A264" s="3"/>
      <c r="B264" s="3"/>
      <c r="C264" s="3"/>
      <c r="D264" s="3"/>
      <c r="E264" s="3"/>
      <c r="F264" s="3"/>
      <c r="G264" s="3"/>
      <c r="H264" s="3"/>
    </row>
    <row r="265" spans="1:8" ht="15.6" x14ac:dyDescent="0.3">
      <c r="A265" s="3"/>
      <c r="B265" s="3"/>
      <c r="C265" s="3"/>
      <c r="D265" s="3"/>
      <c r="E265" s="3"/>
      <c r="F265" s="3"/>
      <c r="G265" s="3"/>
      <c r="H265" s="3"/>
    </row>
    <row r="266" spans="1:8" ht="15.6" x14ac:dyDescent="0.3">
      <c r="A266" s="3"/>
      <c r="B266" s="3"/>
      <c r="C266" s="3"/>
      <c r="D266" s="3"/>
      <c r="E266" s="3"/>
      <c r="F266" s="3"/>
      <c r="G266" s="3"/>
      <c r="H266" s="3"/>
    </row>
    <row r="267" spans="1:8" ht="15.6" x14ac:dyDescent="0.3">
      <c r="A267" s="3"/>
      <c r="B267" s="3"/>
      <c r="C267" s="3"/>
      <c r="D267" s="3"/>
      <c r="E267" s="3"/>
      <c r="F267" s="3"/>
      <c r="G267" s="3"/>
      <c r="H267" s="3"/>
    </row>
    <row r="268" spans="1:8" ht="15.6" x14ac:dyDescent="0.3">
      <c r="A268" s="3"/>
      <c r="B268" s="3"/>
      <c r="C268" s="3"/>
      <c r="D268" s="3"/>
      <c r="E268" s="3"/>
      <c r="F268" s="3"/>
      <c r="G268" s="3"/>
      <c r="H268" s="3"/>
    </row>
    <row r="269" spans="1:8" ht="15.6" x14ac:dyDescent="0.3">
      <c r="A269" s="3"/>
      <c r="B269" s="3"/>
      <c r="C269" s="3"/>
      <c r="D269" s="3"/>
      <c r="E269" s="3"/>
      <c r="F269" s="3"/>
      <c r="G269" s="3"/>
      <c r="H269" s="3"/>
    </row>
    <row r="270" spans="1:8" ht="15.6" x14ac:dyDescent="0.3">
      <c r="A270" s="3"/>
      <c r="B270" s="3"/>
      <c r="C270" s="3"/>
      <c r="D270" s="3"/>
      <c r="E270" s="3"/>
      <c r="F270" s="3"/>
      <c r="G270" s="3"/>
      <c r="H270" s="3"/>
    </row>
    <row r="271" spans="1:8" ht="15.6" x14ac:dyDescent="0.3">
      <c r="A271" s="3"/>
      <c r="B271" s="3"/>
      <c r="C271" s="3"/>
      <c r="D271" s="3"/>
      <c r="E271" s="3"/>
      <c r="F271" s="3"/>
      <c r="G271" s="3"/>
      <c r="H271" s="3"/>
    </row>
    <row r="272" spans="1:8" ht="15.6" x14ac:dyDescent="0.3">
      <c r="A272" s="3"/>
      <c r="B272" s="3"/>
      <c r="C272" s="3"/>
      <c r="D272" s="3"/>
      <c r="E272" s="3"/>
      <c r="F272" s="3"/>
      <c r="G272" s="3"/>
      <c r="H272" s="3"/>
    </row>
    <row r="273" spans="1:8" ht="15.6" x14ac:dyDescent="0.3">
      <c r="A273" s="3"/>
      <c r="B273" s="3"/>
      <c r="C273" s="3"/>
      <c r="D273" s="3"/>
      <c r="E273" s="3"/>
      <c r="F273" s="3"/>
      <c r="G273" s="3"/>
      <c r="H273" s="3"/>
    </row>
    <row r="274" spans="1:8" ht="15.6" x14ac:dyDescent="0.3">
      <c r="A274" s="3"/>
      <c r="B274" s="3"/>
      <c r="C274" s="3"/>
      <c r="D274" s="3"/>
      <c r="E274" s="3"/>
      <c r="F274" s="3"/>
      <c r="G274" s="3"/>
      <c r="H274" s="3"/>
    </row>
    <row r="275" spans="1:8" ht="15.6" x14ac:dyDescent="0.3">
      <c r="A275" s="3"/>
      <c r="B275" s="3"/>
      <c r="C275" s="3"/>
      <c r="D275" s="3"/>
      <c r="E275" s="3"/>
      <c r="F275" s="3"/>
      <c r="G275" s="3"/>
      <c r="H275" s="3"/>
    </row>
    <row r="276" spans="1:8" ht="15.6" x14ac:dyDescent="0.3">
      <c r="A276" s="3"/>
      <c r="B276" s="3"/>
      <c r="C276" s="3"/>
      <c r="D276" s="3"/>
      <c r="E276" s="3"/>
      <c r="F276" s="3"/>
      <c r="G276" s="3"/>
      <c r="H276" s="3"/>
    </row>
    <row r="277" spans="1:8" ht="15.6" x14ac:dyDescent="0.3">
      <c r="A277" s="3"/>
      <c r="B277" s="3"/>
      <c r="C277" s="3"/>
      <c r="D277" s="3"/>
      <c r="E277" s="3"/>
      <c r="F277" s="3"/>
      <c r="G277" s="3"/>
      <c r="H277" s="3"/>
    </row>
    <row r="278" spans="1:8" ht="15.6" x14ac:dyDescent="0.3">
      <c r="A278" s="3"/>
      <c r="B278" s="3"/>
      <c r="C278" s="3"/>
      <c r="D278" s="3"/>
      <c r="E278" s="3"/>
      <c r="F278" s="3"/>
      <c r="G278" s="3"/>
      <c r="H278" s="3"/>
    </row>
    <row r="279" spans="1:8" ht="15.6" x14ac:dyDescent="0.3">
      <c r="A279" s="3"/>
      <c r="B279" s="3"/>
      <c r="C279" s="3"/>
      <c r="D279" s="3"/>
      <c r="E279" s="3"/>
      <c r="F279" s="3"/>
      <c r="G279" s="3"/>
      <c r="H279" s="3"/>
    </row>
    <row r="280" spans="1:8" ht="15.6" x14ac:dyDescent="0.3">
      <c r="A280" s="3"/>
      <c r="B280" s="3"/>
      <c r="C280" s="3"/>
      <c r="D280" s="3"/>
      <c r="E280" s="3"/>
      <c r="F280" s="3"/>
      <c r="G280" s="3"/>
      <c r="H280" s="3"/>
    </row>
    <row r="281" spans="1:8" ht="15.6" x14ac:dyDescent="0.3">
      <c r="A281" s="3"/>
      <c r="B281" s="3"/>
      <c r="C281" s="3"/>
      <c r="D281" s="3"/>
      <c r="E281" s="3"/>
      <c r="F281" s="3"/>
      <c r="G281" s="3"/>
      <c r="H281" s="3"/>
    </row>
    <row r="282" spans="1:8" ht="15.6" x14ac:dyDescent="0.3">
      <c r="A282" s="3"/>
      <c r="B282" s="3"/>
      <c r="C282" s="3"/>
      <c r="D282" s="3"/>
      <c r="E282" s="3"/>
      <c r="F282" s="3"/>
      <c r="G282" s="3"/>
      <c r="H282" s="3"/>
    </row>
    <row r="283" spans="1:8" ht="15.6" x14ac:dyDescent="0.3">
      <c r="A283" s="3"/>
      <c r="B283" s="3"/>
      <c r="C283" s="3"/>
      <c r="D283" s="3"/>
      <c r="E283" s="3"/>
      <c r="F283" s="3"/>
      <c r="G283" s="3"/>
      <c r="H283" s="3"/>
    </row>
    <row r="284" spans="1:8" ht="15.6" x14ac:dyDescent="0.3">
      <c r="A284" s="3"/>
      <c r="B284" s="3"/>
      <c r="C284" s="3"/>
      <c r="D284" s="3"/>
      <c r="E284" s="3"/>
      <c r="F284" s="3"/>
      <c r="G284" s="3"/>
      <c r="H284" s="3"/>
    </row>
    <row r="285" spans="1:8" ht="15.6" x14ac:dyDescent="0.3">
      <c r="A285" s="3"/>
      <c r="B285" s="3"/>
      <c r="C285" s="3"/>
      <c r="D285" s="3"/>
      <c r="E285" s="3"/>
      <c r="F285" s="3"/>
      <c r="G285" s="3"/>
      <c r="H285" s="3"/>
    </row>
    <row r="286" spans="1:8" ht="15.6" x14ac:dyDescent="0.3">
      <c r="A286" s="3"/>
      <c r="B286" s="3"/>
      <c r="C286" s="3"/>
      <c r="D286" s="3"/>
      <c r="E286" s="3"/>
      <c r="F286" s="3"/>
      <c r="G286" s="3"/>
      <c r="H286" s="3"/>
    </row>
    <row r="287" spans="1:8" ht="15.6" x14ac:dyDescent="0.3">
      <c r="A287" s="3"/>
      <c r="B287" s="3"/>
      <c r="C287" s="3"/>
      <c r="D287" s="3"/>
      <c r="E287" s="3"/>
      <c r="F287" s="3"/>
      <c r="G287" s="3"/>
      <c r="H287" s="3"/>
    </row>
    <row r="288" spans="1:8" ht="15.6" x14ac:dyDescent="0.3">
      <c r="A288" s="3"/>
      <c r="B288" s="3"/>
      <c r="C288" s="3"/>
      <c r="D288" s="3"/>
      <c r="E288" s="3"/>
      <c r="F288" s="3"/>
      <c r="G288" s="3"/>
      <c r="H288" s="3"/>
    </row>
    <row r="289" spans="1:8" ht="15.6" x14ac:dyDescent="0.3">
      <c r="A289" s="3"/>
      <c r="B289" s="3"/>
      <c r="C289" s="3"/>
      <c r="D289" s="3"/>
      <c r="E289" s="3"/>
      <c r="F289" s="3"/>
      <c r="G289" s="3"/>
      <c r="H289" s="3"/>
    </row>
    <row r="290" spans="1:8" ht="15.6" x14ac:dyDescent="0.3">
      <c r="A290" s="3"/>
      <c r="B290" s="3"/>
      <c r="C290" s="3"/>
      <c r="D290" s="3"/>
      <c r="E290" s="3"/>
      <c r="F290" s="3"/>
      <c r="G290" s="3"/>
      <c r="H290" s="3"/>
    </row>
    <row r="291" spans="1:8" ht="15.6" x14ac:dyDescent="0.3">
      <c r="A291" s="3"/>
      <c r="B291" s="3"/>
      <c r="C291" s="3"/>
      <c r="D291" s="3"/>
      <c r="E291" s="3"/>
      <c r="F291" s="3"/>
      <c r="G291" s="3"/>
      <c r="H291" s="3"/>
    </row>
    <row r="292" spans="1:8" ht="15.6" x14ac:dyDescent="0.3">
      <c r="A292" s="3"/>
      <c r="B292" s="3"/>
      <c r="C292" s="3"/>
      <c r="D292" s="3"/>
      <c r="E292" s="3"/>
      <c r="F292" s="3"/>
      <c r="G292" s="3"/>
      <c r="H292" s="3"/>
    </row>
    <row r="293" spans="1:8" ht="15.6" x14ac:dyDescent="0.3">
      <c r="A293" s="3"/>
      <c r="B293" s="3"/>
      <c r="C293" s="3"/>
      <c r="D293" s="3"/>
      <c r="E293" s="3"/>
      <c r="F293" s="3"/>
      <c r="G293" s="3"/>
      <c r="H293" s="3"/>
    </row>
    <row r="294" spans="1:8" ht="15.6" x14ac:dyDescent="0.3">
      <c r="A294" s="3"/>
      <c r="B294" s="3"/>
      <c r="C294" s="3"/>
      <c r="D294" s="3"/>
      <c r="E294" s="3"/>
      <c r="F294" s="3"/>
      <c r="G294" s="3"/>
      <c r="H294" s="3"/>
    </row>
    <row r="295" spans="1:8" ht="15.6" x14ac:dyDescent="0.3">
      <c r="A295" s="3"/>
      <c r="B295" s="3"/>
      <c r="C295" s="3"/>
      <c r="D295" s="3"/>
      <c r="E295" s="3"/>
      <c r="F295" s="3"/>
      <c r="G295" s="3"/>
      <c r="H295" s="3"/>
    </row>
    <row r="296" spans="1:8" ht="15.6" x14ac:dyDescent="0.3">
      <c r="A296" s="3"/>
      <c r="B296" s="3"/>
      <c r="C296" s="3"/>
      <c r="D296" s="3"/>
      <c r="E296" s="3"/>
      <c r="F296" s="3"/>
      <c r="G296" s="3"/>
      <c r="H296" s="3"/>
    </row>
    <row r="297" spans="1:8" ht="15.6" x14ac:dyDescent="0.3">
      <c r="A297" s="3"/>
      <c r="B297" s="3"/>
      <c r="C297" s="3"/>
      <c r="D297" s="3"/>
      <c r="E297" s="3"/>
      <c r="F297" s="3"/>
      <c r="G297" s="3"/>
      <c r="H297" s="3"/>
    </row>
    <row r="298" spans="1:8" ht="15.6" x14ac:dyDescent="0.3">
      <c r="A298" s="3"/>
      <c r="B298" s="3"/>
      <c r="C298" s="3"/>
      <c r="D298" s="3"/>
      <c r="E298" s="3"/>
      <c r="F298" s="3"/>
      <c r="G298" s="3"/>
      <c r="H298" s="3"/>
    </row>
    <row r="299" spans="1:8" ht="15.6" x14ac:dyDescent="0.3">
      <c r="A299" s="3"/>
      <c r="B299" s="3"/>
      <c r="C299" s="3"/>
      <c r="D299" s="3"/>
      <c r="E299" s="3"/>
      <c r="F299" s="3"/>
      <c r="G299" s="3"/>
      <c r="H299" s="3"/>
    </row>
    <row r="300" spans="1:8" ht="15.6" x14ac:dyDescent="0.3">
      <c r="A300" s="3"/>
      <c r="B300" s="3"/>
      <c r="C300" s="3"/>
      <c r="D300" s="3"/>
      <c r="E300" s="3"/>
      <c r="F300" s="3"/>
      <c r="G300" s="3"/>
      <c r="H300" s="3"/>
    </row>
    <row r="301" spans="1:8" ht="15.6" x14ac:dyDescent="0.3">
      <c r="A301" s="3"/>
      <c r="B301" s="3"/>
      <c r="C301" s="3"/>
      <c r="D301" s="3"/>
      <c r="E301" s="3"/>
      <c r="F301" s="3"/>
      <c r="G301" s="3"/>
      <c r="H301" s="3"/>
    </row>
    <row r="302" spans="1:8" ht="15.6" x14ac:dyDescent="0.3">
      <c r="A302" s="3"/>
      <c r="B302" s="3"/>
      <c r="C302" s="3"/>
      <c r="D302" s="3"/>
      <c r="E302" s="3"/>
      <c r="F302" s="3"/>
      <c r="G302" s="3"/>
      <c r="H302" s="3"/>
    </row>
    <row r="303" spans="1:8" ht="15.6" x14ac:dyDescent="0.3">
      <c r="A303" s="3"/>
      <c r="B303" s="3"/>
      <c r="C303" s="3"/>
      <c r="D303" s="3"/>
      <c r="E303" s="3"/>
      <c r="F303" s="3"/>
      <c r="G303" s="3"/>
      <c r="H303" s="3"/>
    </row>
    <row r="304" spans="1:8" ht="15.6" x14ac:dyDescent="0.3">
      <c r="A304" s="3"/>
      <c r="B304" s="3"/>
      <c r="C304" s="3"/>
      <c r="D304" s="3"/>
      <c r="E304" s="3"/>
      <c r="F304" s="3"/>
      <c r="G304" s="3"/>
      <c r="H304" s="3"/>
    </row>
    <row r="305" spans="1:8" ht="15.6" x14ac:dyDescent="0.3">
      <c r="A305" s="3"/>
      <c r="B305" s="3"/>
      <c r="C305" s="3"/>
      <c r="D305" s="3"/>
      <c r="E305" s="3"/>
      <c r="F305" s="3"/>
      <c r="G305" s="3"/>
      <c r="H305" s="3"/>
    </row>
    <row r="306" spans="1:8" ht="15.6" x14ac:dyDescent="0.3">
      <c r="A306" s="3"/>
      <c r="B306" s="3"/>
      <c r="C306" s="3"/>
      <c r="D306" s="3"/>
      <c r="E306" s="3"/>
      <c r="F306" s="3"/>
      <c r="G306" s="3"/>
      <c r="H306" s="3"/>
    </row>
    <row r="307" spans="1:8" ht="15.6" x14ac:dyDescent="0.3">
      <c r="A307" s="3"/>
      <c r="B307" s="3"/>
      <c r="C307" s="3"/>
      <c r="D307" s="3"/>
      <c r="E307" s="3"/>
      <c r="F307" s="3"/>
      <c r="G307" s="3"/>
      <c r="H307" s="3"/>
    </row>
    <row r="308" spans="1:8" ht="15.6" x14ac:dyDescent="0.3">
      <c r="A308" s="3"/>
      <c r="B308" s="3"/>
      <c r="C308" s="3"/>
      <c r="D308" s="3"/>
      <c r="E308" s="3"/>
      <c r="F308" s="3"/>
      <c r="G308" s="3"/>
      <c r="H308" s="3"/>
    </row>
    <row r="309" spans="1:8" ht="15.6" x14ac:dyDescent="0.3">
      <c r="A309" s="3"/>
      <c r="B309" s="3"/>
      <c r="C309" s="3"/>
      <c r="D309" s="3"/>
      <c r="E309" s="3"/>
      <c r="F309" s="3"/>
      <c r="G309" s="3"/>
      <c r="H309" s="3"/>
    </row>
    <row r="310" spans="1:8" ht="15.6" x14ac:dyDescent="0.3">
      <c r="A310" s="3"/>
      <c r="B310" s="3"/>
      <c r="C310" s="3"/>
      <c r="D310" s="3"/>
      <c r="E310" s="3"/>
      <c r="F310" s="3"/>
      <c r="G310" s="3"/>
      <c r="H310" s="3"/>
    </row>
    <row r="311" spans="1:8" ht="15.6" x14ac:dyDescent="0.3">
      <c r="A311" s="3"/>
      <c r="B311" s="3"/>
      <c r="C311" s="3"/>
      <c r="D311" s="3"/>
      <c r="E311" s="3"/>
      <c r="F311" s="3"/>
      <c r="G311" s="3"/>
      <c r="H311" s="3"/>
    </row>
    <row r="312" spans="1:8" ht="15.6" x14ac:dyDescent="0.3">
      <c r="A312" s="3"/>
      <c r="B312" s="3"/>
      <c r="C312" s="3"/>
      <c r="D312" s="3"/>
      <c r="E312" s="3"/>
      <c r="F312" s="3"/>
      <c r="G312" s="3"/>
      <c r="H312" s="3"/>
    </row>
    <row r="313" spans="1:8" ht="15.6" x14ac:dyDescent="0.3">
      <c r="A313" s="3"/>
      <c r="B313" s="3"/>
      <c r="C313" s="3"/>
      <c r="D313" s="3"/>
      <c r="E313" s="3"/>
      <c r="F313" s="3"/>
      <c r="G313" s="3"/>
      <c r="H313" s="3"/>
    </row>
    <row r="314" spans="1:8" ht="15.6" x14ac:dyDescent="0.3">
      <c r="A314" s="3"/>
      <c r="B314" s="3"/>
      <c r="C314" s="3"/>
      <c r="D314" s="3"/>
      <c r="E314" s="3"/>
      <c r="F314" s="3"/>
      <c r="G314" s="3"/>
      <c r="H314" s="3"/>
    </row>
    <row r="315" spans="1:8" ht="15.6" x14ac:dyDescent="0.3">
      <c r="A315" s="3"/>
      <c r="B315" s="3"/>
      <c r="C315" s="3"/>
      <c r="D315" s="3"/>
      <c r="E315" s="3"/>
      <c r="F315" s="3"/>
      <c r="G315" s="3"/>
      <c r="H315" s="3"/>
    </row>
    <row r="316" spans="1:8" ht="15.6" x14ac:dyDescent="0.3">
      <c r="A316" s="3"/>
      <c r="B316" s="3"/>
      <c r="C316" s="3"/>
      <c r="D316" s="3"/>
      <c r="E316" s="3"/>
      <c r="F316" s="3"/>
      <c r="G316" s="3"/>
      <c r="H316" s="3"/>
    </row>
    <row r="317" spans="1:8" ht="15.6" x14ac:dyDescent="0.3">
      <c r="A317" s="3"/>
      <c r="B317" s="3"/>
      <c r="C317" s="3"/>
      <c r="D317" s="3"/>
      <c r="E317" s="3"/>
      <c r="F317" s="3"/>
      <c r="G317" s="3"/>
      <c r="H317" s="3"/>
    </row>
    <row r="318" spans="1:8" ht="15.6" x14ac:dyDescent="0.3">
      <c r="A318" s="3"/>
      <c r="B318" s="3"/>
      <c r="C318" s="3"/>
      <c r="D318" s="3"/>
      <c r="E318" s="3"/>
      <c r="F318" s="3"/>
      <c r="G318" s="3"/>
      <c r="H318" s="3"/>
    </row>
    <row r="319" spans="1:8" ht="15.6" x14ac:dyDescent="0.3">
      <c r="A319" s="3"/>
      <c r="B319" s="3"/>
      <c r="C319" s="3"/>
      <c r="D319" s="3"/>
      <c r="E319" s="3"/>
      <c r="F319" s="3"/>
      <c r="G319" s="3"/>
      <c r="H319" s="3"/>
    </row>
    <row r="320" spans="1:8" ht="15.6" x14ac:dyDescent="0.3">
      <c r="A320" s="3"/>
      <c r="B320" s="3"/>
      <c r="C320" s="3"/>
      <c r="D320" s="3"/>
      <c r="E320" s="3"/>
      <c r="F320" s="3"/>
      <c r="G320" s="3"/>
      <c r="H320" s="3"/>
    </row>
    <row r="321" spans="1:8" ht="15.6" x14ac:dyDescent="0.3">
      <c r="A321" s="3"/>
      <c r="B321" s="3"/>
      <c r="C321" s="3"/>
      <c r="D321" s="3"/>
      <c r="E321" s="3"/>
      <c r="F321" s="3"/>
      <c r="G321" s="3"/>
      <c r="H321" s="3"/>
    </row>
    <row r="322" spans="1:8" ht="15.6" x14ac:dyDescent="0.3">
      <c r="A322" s="3"/>
      <c r="B322" s="3"/>
      <c r="C322" s="3"/>
      <c r="D322" s="3"/>
      <c r="E322" s="3"/>
      <c r="F322" s="3"/>
      <c r="G322" s="3"/>
      <c r="H322" s="3"/>
    </row>
    <row r="323" spans="1:8" ht="15.6" x14ac:dyDescent="0.3">
      <c r="A323" s="3"/>
      <c r="B323" s="3"/>
      <c r="C323" s="3"/>
      <c r="D323" s="3"/>
      <c r="E323" s="3"/>
      <c r="F323" s="3"/>
      <c r="G323" s="3"/>
      <c r="H323" s="3"/>
    </row>
  </sheetData>
  <mergeCells count="86">
    <mergeCell ref="E1:H1"/>
    <mergeCell ref="E2:H2"/>
    <mergeCell ref="E3:H3"/>
    <mergeCell ref="E4:H4"/>
    <mergeCell ref="A142:A146"/>
    <mergeCell ref="B142:B146"/>
    <mergeCell ref="A122:A131"/>
    <mergeCell ref="A132:A141"/>
    <mergeCell ref="B122:B126"/>
    <mergeCell ref="B127:B131"/>
    <mergeCell ref="A82:A86"/>
    <mergeCell ref="B82:B86"/>
    <mergeCell ref="A97:A106"/>
    <mergeCell ref="B97:B101"/>
    <mergeCell ref="B102:B106"/>
    <mergeCell ref="A87:A96"/>
    <mergeCell ref="B147:B151"/>
    <mergeCell ref="A147:A151"/>
    <mergeCell ref="A177:A201"/>
    <mergeCell ref="B197:B201"/>
    <mergeCell ref="B177:B181"/>
    <mergeCell ref="A152:A176"/>
    <mergeCell ref="B157:B161"/>
    <mergeCell ref="B152:B156"/>
    <mergeCell ref="B117:B121"/>
    <mergeCell ref="A107:A111"/>
    <mergeCell ref="A117:A121"/>
    <mergeCell ref="B107:B111"/>
    <mergeCell ref="B92:B96"/>
    <mergeCell ref="A247:A252"/>
    <mergeCell ref="A237:A246"/>
    <mergeCell ref="B237:B241"/>
    <mergeCell ref="B242:B246"/>
    <mergeCell ref="B227:B231"/>
    <mergeCell ref="B232:B236"/>
    <mergeCell ref="B247:B252"/>
    <mergeCell ref="B222:B226"/>
    <mergeCell ref="B217:B221"/>
    <mergeCell ref="B187:B191"/>
    <mergeCell ref="B212:B216"/>
    <mergeCell ref="A212:A236"/>
    <mergeCell ref="B202:B206"/>
    <mergeCell ref="A202:A211"/>
    <mergeCell ref="D6:H6"/>
    <mergeCell ref="D14:H14"/>
    <mergeCell ref="C14:C15"/>
    <mergeCell ref="D7:H7"/>
    <mergeCell ref="D8:H8"/>
    <mergeCell ref="D9:H9"/>
    <mergeCell ref="D10:H10"/>
    <mergeCell ref="A12:H12"/>
    <mergeCell ref="A14:A15"/>
    <mergeCell ref="B14:B15"/>
    <mergeCell ref="A52:A61"/>
    <mergeCell ref="A42:A51"/>
    <mergeCell ref="B52:B56"/>
    <mergeCell ref="A17:A41"/>
    <mergeCell ref="B17:B21"/>
    <mergeCell ref="B37:B41"/>
    <mergeCell ref="B22:B26"/>
    <mergeCell ref="B27:B31"/>
    <mergeCell ref="B32:B36"/>
    <mergeCell ref="B42:B46"/>
    <mergeCell ref="B47:B51"/>
    <mergeCell ref="B77:B81"/>
    <mergeCell ref="B62:B66"/>
    <mergeCell ref="B67:B71"/>
    <mergeCell ref="A67:A71"/>
    <mergeCell ref="A72:A76"/>
    <mergeCell ref="B72:B76"/>
    <mergeCell ref="A253:A258"/>
    <mergeCell ref="B253:B258"/>
    <mergeCell ref="B57:B61"/>
    <mergeCell ref="A62:A66"/>
    <mergeCell ref="B182:B186"/>
    <mergeCell ref="B192:B196"/>
    <mergeCell ref="B207:B211"/>
    <mergeCell ref="B172:B176"/>
    <mergeCell ref="B132:B136"/>
    <mergeCell ref="B137:B141"/>
    <mergeCell ref="B162:B166"/>
    <mergeCell ref="B167:B171"/>
    <mergeCell ref="A77:A81"/>
    <mergeCell ref="A112:A116"/>
    <mergeCell ref="B87:B91"/>
    <mergeCell ref="B112:B116"/>
  </mergeCells>
  <phoneticPr fontId="0" type="noConversion"/>
  <printOptions horizontalCentered="1"/>
  <pageMargins left="0.78740157480314965" right="0.39370078740157483" top="0.78740157480314965" bottom="0.78740157480314965" header="0" footer="0"/>
  <pageSetup paperSize="9" scale="73" fitToHeight="1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33"/>
  <sheetViews>
    <sheetView topLeftCell="A19" zoomScale="80" zoomScaleNormal="80" workbookViewId="0">
      <selection activeCell="B32" sqref="B32"/>
    </sheetView>
  </sheetViews>
  <sheetFormatPr defaultColWidth="9.33203125" defaultRowHeight="14.4" x14ac:dyDescent="0.3"/>
  <cols>
    <col min="1" max="1" width="21.109375" customWidth="1"/>
    <col min="3" max="3" width="9.33203125" customWidth="1"/>
    <col min="5" max="5" width="9.33203125" customWidth="1"/>
    <col min="11" max="11" width="9.6640625" bestFit="1" customWidth="1"/>
  </cols>
  <sheetData>
    <row r="3" spans="1:13" x14ac:dyDescent="0.3">
      <c r="A3" s="80" t="s">
        <v>36</v>
      </c>
      <c r="B3" s="82" t="s">
        <v>22</v>
      </c>
      <c r="C3" s="82"/>
      <c r="D3" s="82"/>
      <c r="E3" s="82" t="s">
        <v>23</v>
      </c>
      <c r="F3" s="82"/>
      <c r="G3" s="82"/>
      <c r="H3" s="82" t="s">
        <v>35</v>
      </c>
      <c r="I3" s="82"/>
      <c r="J3" s="82"/>
      <c r="K3" s="83" t="s">
        <v>32</v>
      </c>
      <c r="L3" s="84"/>
      <c r="M3" s="85"/>
    </row>
    <row r="4" spans="1:13" x14ac:dyDescent="0.3">
      <c r="A4" s="81"/>
      <c r="B4" s="10">
        <v>2021</v>
      </c>
      <c r="C4" s="10">
        <v>2022</v>
      </c>
      <c r="D4" s="10">
        <v>2023</v>
      </c>
      <c r="E4" s="10">
        <v>2021</v>
      </c>
      <c r="F4" s="10">
        <v>2022</v>
      </c>
      <c r="G4" s="10">
        <v>2023</v>
      </c>
      <c r="H4" s="10">
        <v>2021</v>
      </c>
      <c r="I4" s="10">
        <v>2022</v>
      </c>
      <c r="J4" s="10">
        <v>2023</v>
      </c>
      <c r="K4" s="10">
        <v>2021</v>
      </c>
      <c r="L4" s="10">
        <v>2022</v>
      </c>
      <c r="M4" s="10">
        <v>2023</v>
      </c>
    </row>
    <row r="5" spans="1:13" ht="73.95" customHeight="1" x14ac:dyDescent="0.3">
      <c r="A5" s="11" t="s">
        <v>29</v>
      </c>
      <c r="B5" s="15">
        <f>B6+B7+B8+B9+B10</f>
        <v>25943.200000000001</v>
      </c>
      <c r="C5" s="15">
        <f>C6+C7+C8+C9+C10</f>
        <v>20944.400000000001</v>
      </c>
      <c r="D5" s="15">
        <f>D6+D7+D8+D9+D10</f>
        <v>20240.3</v>
      </c>
      <c r="E5" s="15">
        <f>E6+E7+E8+E9+E10</f>
        <v>0</v>
      </c>
      <c r="F5" s="15">
        <f>F6+F7+F8+F9+F10</f>
        <v>0</v>
      </c>
      <c r="G5" s="15">
        <v>0</v>
      </c>
      <c r="H5" s="15"/>
      <c r="I5" s="15"/>
      <c r="J5" s="15"/>
      <c r="K5" s="19">
        <f t="shared" ref="K5:M10" si="0">B5+E5</f>
        <v>25943.200000000001</v>
      </c>
      <c r="L5" s="19">
        <f t="shared" si="0"/>
        <v>20944.400000000001</v>
      </c>
      <c r="M5" s="19">
        <f t="shared" si="0"/>
        <v>20240.3</v>
      </c>
    </row>
    <row r="6" spans="1:13" ht="25.2" customHeight="1" x14ac:dyDescent="0.3">
      <c r="A6" s="12" t="s">
        <v>24</v>
      </c>
      <c r="B6" s="33">
        <v>25943.200000000001</v>
      </c>
      <c r="C6" s="33">
        <v>20944.400000000001</v>
      </c>
      <c r="D6" s="33">
        <v>20240.3</v>
      </c>
      <c r="E6" s="10"/>
      <c r="F6" s="10">
        <v>0</v>
      </c>
      <c r="G6" s="10">
        <v>0</v>
      </c>
      <c r="H6" s="10"/>
      <c r="I6" s="10"/>
      <c r="J6" s="10"/>
      <c r="K6" s="10">
        <f t="shared" si="0"/>
        <v>25943.200000000001</v>
      </c>
      <c r="L6" s="10">
        <f t="shared" si="0"/>
        <v>20944.400000000001</v>
      </c>
      <c r="M6" s="10">
        <f t="shared" si="0"/>
        <v>20240.3</v>
      </c>
    </row>
    <row r="7" spans="1:13" x14ac:dyDescent="0.3">
      <c r="A7" s="8" t="s">
        <v>25</v>
      </c>
      <c r="B7" s="10"/>
      <c r="C7" s="10"/>
      <c r="D7" s="10"/>
      <c r="E7" s="10"/>
      <c r="F7" s="10">
        <v>0</v>
      </c>
      <c r="G7" s="10">
        <v>0</v>
      </c>
      <c r="H7" s="10"/>
      <c r="I7" s="10"/>
      <c r="J7" s="10"/>
      <c r="K7" s="10">
        <f t="shared" si="0"/>
        <v>0</v>
      </c>
      <c r="L7" s="10">
        <f t="shared" si="0"/>
        <v>0</v>
      </c>
      <c r="M7" s="10">
        <f t="shared" si="0"/>
        <v>0</v>
      </c>
    </row>
    <row r="8" spans="1:13" x14ac:dyDescent="0.3">
      <c r="A8" s="8" t="s">
        <v>26</v>
      </c>
      <c r="B8" s="10"/>
      <c r="C8" s="10"/>
      <c r="D8" s="10"/>
      <c r="E8" s="10"/>
      <c r="F8" s="10">
        <v>0</v>
      </c>
      <c r="G8" s="10">
        <v>0</v>
      </c>
      <c r="H8" s="10"/>
      <c r="I8" s="10"/>
      <c r="J8" s="10"/>
      <c r="K8" s="10">
        <f t="shared" si="0"/>
        <v>0</v>
      </c>
      <c r="L8" s="10">
        <f t="shared" si="0"/>
        <v>0</v>
      </c>
      <c r="M8" s="10">
        <f t="shared" si="0"/>
        <v>0</v>
      </c>
    </row>
    <row r="9" spans="1:13" x14ac:dyDescent="0.3">
      <c r="A9" s="8" t="s">
        <v>27</v>
      </c>
      <c r="B9" s="10"/>
      <c r="C9" s="10"/>
      <c r="D9" s="10"/>
      <c r="E9" s="10">
        <v>0</v>
      </c>
      <c r="F9" s="10">
        <v>0</v>
      </c>
      <c r="G9" s="10">
        <v>0</v>
      </c>
      <c r="H9" s="10"/>
      <c r="I9" s="10"/>
      <c r="J9" s="10"/>
      <c r="K9" s="10">
        <f t="shared" si="0"/>
        <v>0</v>
      </c>
      <c r="L9" s="10">
        <f t="shared" si="0"/>
        <v>0</v>
      </c>
      <c r="M9" s="10">
        <f t="shared" si="0"/>
        <v>0</v>
      </c>
    </row>
    <row r="10" spans="1:13" x14ac:dyDescent="0.3">
      <c r="A10" s="8" t="s">
        <v>28</v>
      </c>
      <c r="B10" s="10"/>
      <c r="C10" s="10"/>
      <c r="D10" s="10"/>
      <c r="E10" s="10">
        <v>0</v>
      </c>
      <c r="F10" s="10">
        <v>0</v>
      </c>
      <c r="G10" s="10">
        <v>0</v>
      </c>
      <c r="H10" s="10"/>
      <c r="I10" s="10"/>
      <c r="J10" s="10"/>
      <c r="K10" s="10">
        <f t="shared" si="0"/>
        <v>0</v>
      </c>
      <c r="L10" s="10">
        <f t="shared" si="0"/>
        <v>0</v>
      </c>
      <c r="M10" s="10">
        <f t="shared" si="0"/>
        <v>0</v>
      </c>
    </row>
    <row r="11" spans="1:13" ht="55.8" x14ac:dyDescent="0.3">
      <c r="A11" s="11" t="s">
        <v>37</v>
      </c>
      <c r="B11" s="15">
        <v>0</v>
      </c>
      <c r="C11" s="15">
        <v>0</v>
      </c>
      <c r="D11" s="15">
        <v>0</v>
      </c>
      <c r="E11" s="15"/>
      <c r="F11" s="15"/>
      <c r="G11" s="15"/>
      <c r="H11" s="15">
        <f>H12</f>
        <v>11.6</v>
      </c>
      <c r="I11" s="15">
        <f>I12</f>
        <v>54.5</v>
      </c>
      <c r="J11" s="15">
        <f>J12</f>
        <v>5.5</v>
      </c>
      <c r="K11" s="19">
        <f>B11+E11+H11</f>
        <v>11.6</v>
      </c>
      <c r="L11" s="19">
        <f>C11+F11+I11</f>
        <v>54.5</v>
      </c>
      <c r="M11" s="19">
        <f>D11+G11+J11</f>
        <v>5.5</v>
      </c>
    </row>
    <row r="12" spans="1:13" x14ac:dyDescent="0.3">
      <c r="A12" s="12" t="s">
        <v>24</v>
      </c>
      <c r="B12" s="10">
        <v>0</v>
      </c>
      <c r="C12" s="10">
        <v>0</v>
      </c>
      <c r="D12" s="10">
        <v>0</v>
      </c>
      <c r="E12" s="10"/>
      <c r="F12" s="10"/>
      <c r="G12" s="10"/>
      <c r="H12" s="33">
        <v>11.6</v>
      </c>
      <c r="I12" s="33">
        <v>54.5</v>
      </c>
      <c r="J12" s="33">
        <v>5.5</v>
      </c>
      <c r="K12" s="10">
        <f t="shared" ref="K12:K30" si="1">B12+E12</f>
        <v>0</v>
      </c>
      <c r="L12" s="10">
        <f t="shared" ref="L12:L30" si="2">C12+F12</f>
        <v>0</v>
      </c>
      <c r="M12" s="10">
        <f t="shared" ref="M12:M30" si="3">D12+G12</f>
        <v>0</v>
      </c>
    </row>
    <row r="13" spans="1:13" ht="60" customHeight="1" x14ac:dyDescent="0.3">
      <c r="A13" s="11" t="s">
        <v>38</v>
      </c>
      <c r="B13" s="10"/>
      <c r="C13" s="10"/>
      <c r="D13" s="10"/>
      <c r="E13" s="15">
        <f>E14</f>
        <v>3039.7</v>
      </c>
      <c r="F13" s="15">
        <f>F14</f>
        <v>3039.7</v>
      </c>
      <c r="G13" s="15">
        <f>G14</f>
        <v>3039.7</v>
      </c>
      <c r="H13" s="15"/>
      <c r="I13" s="15"/>
      <c r="J13" s="15"/>
      <c r="K13" s="19">
        <f t="shared" si="1"/>
        <v>3039.7</v>
      </c>
      <c r="L13" s="19">
        <f t="shared" si="2"/>
        <v>3039.7</v>
      </c>
      <c r="M13" s="19">
        <f t="shared" si="3"/>
        <v>3039.7</v>
      </c>
    </row>
    <row r="14" spans="1:13" x14ac:dyDescent="0.3">
      <c r="A14" s="8" t="s">
        <v>25</v>
      </c>
      <c r="B14" s="10">
        <v>0</v>
      </c>
      <c r="C14" s="10">
        <v>0</v>
      </c>
      <c r="D14" s="10">
        <v>0</v>
      </c>
      <c r="E14" s="33">
        <v>3039.7</v>
      </c>
      <c r="F14" s="33">
        <v>3039.7</v>
      </c>
      <c r="G14" s="33">
        <v>3039.7</v>
      </c>
      <c r="H14" s="10"/>
      <c r="I14" s="10"/>
      <c r="J14" s="10"/>
      <c r="K14" s="10">
        <f t="shared" si="1"/>
        <v>3039.7</v>
      </c>
      <c r="L14" s="10">
        <f t="shared" si="2"/>
        <v>3039.7</v>
      </c>
      <c r="M14" s="10">
        <f t="shared" si="3"/>
        <v>3039.7</v>
      </c>
    </row>
    <row r="15" spans="1:13" ht="42" x14ac:dyDescent="0.3">
      <c r="A15" s="11" t="s">
        <v>39</v>
      </c>
      <c r="B15" s="15">
        <f t="shared" ref="B15:G15" si="4">B16</f>
        <v>0</v>
      </c>
      <c r="C15" s="15">
        <f t="shared" si="4"/>
        <v>0</v>
      </c>
      <c r="D15" s="15">
        <f t="shared" si="4"/>
        <v>0</v>
      </c>
      <c r="E15" s="15">
        <f t="shared" si="4"/>
        <v>1640.6</v>
      </c>
      <c r="F15" s="15">
        <f t="shared" si="4"/>
        <v>1640.6</v>
      </c>
      <c r="G15" s="15">
        <f t="shared" si="4"/>
        <v>1640.6</v>
      </c>
      <c r="H15" s="15"/>
      <c r="I15" s="15"/>
      <c r="J15" s="15"/>
      <c r="K15" s="19">
        <f t="shared" si="1"/>
        <v>1640.6</v>
      </c>
      <c r="L15" s="19">
        <f t="shared" si="2"/>
        <v>1640.6</v>
      </c>
      <c r="M15" s="19">
        <f t="shared" si="3"/>
        <v>1640.6</v>
      </c>
    </row>
    <row r="16" spans="1:13" x14ac:dyDescent="0.3">
      <c r="A16" s="12" t="s">
        <v>24</v>
      </c>
      <c r="B16" s="10">
        <v>0</v>
      </c>
      <c r="C16" s="10">
        <v>0</v>
      </c>
      <c r="D16" s="10">
        <v>0</v>
      </c>
      <c r="E16" s="33">
        <v>1640.6</v>
      </c>
      <c r="F16" s="33">
        <v>1640.6</v>
      </c>
      <c r="G16" s="33">
        <v>1640.6</v>
      </c>
      <c r="H16" s="10"/>
      <c r="I16" s="10"/>
      <c r="J16" s="10"/>
      <c r="K16" s="10">
        <f t="shared" si="1"/>
        <v>1640.6</v>
      </c>
      <c r="L16" s="10">
        <f t="shared" si="2"/>
        <v>1640.6</v>
      </c>
      <c r="M16" s="10">
        <f t="shared" si="3"/>
        <v>1640.6</v>
      </c>
    </row>
    <row r="17" spans="1:13" ht="28.2" x14ac:dyDescent="0.3">
      <c r="A17" s="11" t="s">
        <v>40</v>
      </c>
      <c r="B17" s="15">
        <f t="shared" ref="B17:G17" si="5">B18</f>
        <v>0</v>
      </c>
      <c r="C17" s="15">
        <f t="shared" si="5"/>
        <v>0</v>
      </c>
      <c r="D17" s="15">
        <f t="shared" si="5"/>
        <v>0</v>
      </c>
      <c r="E17" s="15">
        <f t="shared" si="5"/>
        <v>1525.2</v>
      </c>
      <c r="F17" s="15">
        <f t="shared" si="5"/>
        <v>1525.2</v>
      </c>
      <c r="G17" s="15">
        <f t="shared" si="5"/>
        <v>1525.2</v>
      </c>
      <c r="H17" s="15"/>
      <c r="I17" s="15"/>
      <c r="J17" s="15"/>
      <c r="K17" s="19">
        <f t="shared" si="1"/>
        <v>1525.2</v>
      </c>
      <c r="L17" s="19">
        <f t="shared" si="2"/>
        <v>1525.2</v>
      </c>
      <c r="M17" s="19">
        <f t="shared" si="3"/>
        <v>1525.2</v>
      </c>
    </row>
    <row r="18" spans="1:13" x14ac:dyDescent="0.3">
      <c r="A18" s="12" t="s">
        <v>24</v>
      </c>
      <c r="B18" s="10">
        <v>0</v>
      </c>
      <c r="C18" s="10">
        <v>0</v>
      </c>
      <c r="D18" s="10">
        <v>0</v>
      </c>
      <c r="E18" s="33">
        <v>1525.2</v>
      </c>
      <c r="F18" s="33">
        <v>1525.2</v>
      </c>
      <c r="G18" s="33">
        <v>1525.2</v>
      </c>
      <c r="H18" s="10"/>
      <c r="I18" s="10"/>
      <c r="J18" s="10"/>
      <c r="K18" s="10">
        <f t="shared" si="1"/>
        <v>1525.2</v>
      </c>
      <c r="L18" s="10">
        <f t="shared" si="2"/>
        <v>1525.2</v>
      </c>
      <c r="M18" s="10">
        <f t="shared" si="3"/>
        <v>1525.2</v>
      </c>
    </row>
    <row r="19" spans="1:13" ht="28.2" x14ac:dyDescent="0.3">
      <c r="A19" s="11" t="s">
        <v>41</v>
      </c>
      <c r="B19" s="15">
        <f t="shared" ref="B19:G19" si="6">B20</f>
        <v>0</v>
      </c>
      <c r="C19" s="15">
        <f t="shared" si="6"/>
        <v>0</v>
      </c>
      <c r="D19" s="15">
        <f t="shared" si="6"/>
        <v>0</v>
      </c>
      <c r="E19" s="15">
        <f t="shared" si="6"/>
        <v>821.3</v>
      </c>
      <c r="F19" s="15">
        <f t="shared" si="6"/>
        <v>821.3</v>
      </c>
      <c r="G19" s="15">
        <f t="shared" si="6"/>
        <v>821.3</v>
      </c>
      <c r="H19" s="15"/>
      <c r="I19" s="15"/>
      <c r="J19" s="15"/>
      <c r="K19" s="19">
        <f t="shared" si="1"/>
        <v>821.3</v>
      </c>
      <c r="L19" s="19">
        <f t="shared" si="2"/>
        <v>821.3</v>
      </c>
      <c r="M19" s="19">
        <f t="shared" si="3"/>
        <v>821.3</v>
      </c>
    </row>
    <row r="20" spans="1:13" x14ac:dyDescent="0.3">
      <c r="A20" s="8" t="s">
        <v>28</v>
      </c>
      <c r="B20" s="10">
        <v>0</v>
      </c>
      <c r="C20" s="10">
        <v>0</v>
      </c>
      <c r="D20" s="10">
        <v>0</v>
      </c>
      <c r="E20" s="33">
        <v>821.3</v>
      </c>
      <c r="F20" s="33">
        <v>821.3</v>
      </c>
      <c r="G20" s="33">
        <v>821.3</v>
      </c>
      <c r="H20" s="10"/>
      <c r="I20" s="10"/>
      <c r="J20" s="10"/>
      <c r="K20" s="10">
        <f t="shared" si="1"/>
        <v>821.3</v>
      </c>
      <c r="L20" s="10">
        <f t="shared" si="2"/>
        <v>821.3</v>
      </c>
      <c r="M20" s="10">
        <f t="shared" si="3"/>
        <v>821.3</v>
      </c>
    </row>
    <row r="21" spans="1:13" ht="58.2" customHeight="1" x14ac:dyDescent="0.3">
      <c r="A21" s="11" t="s">
        <v>34</v>
      </c>
      <c r="B21" s="10"/>
      <c r="C21" s="10"/>
      <c r="D21" s="10"/>
      <c r="E21" s="15">
        <f>E22</f>
        <v>818.6</v>
      </c>
      <c r="F21" s="15">
        <f>F22</f>
        <v>818.6</v>
      </c>
      <c r="G21" s="15">
        <f>G22</f>
        <v>818.6</v>
      </c>
      <c r="H21" s="15"/>
      <c r="I21" s="15"/>
      <c r="J21" s="15"/>
      <c r="K21" s="19">
        <f t="shared" ref="K21:M22" si="7">B21+E21</f>
        <v>818.6</v>
      </c>
      <c r="L21" s="19">
        <f t="shared" si="7"/>
        <v>818.6</v>
      </c>
      <c r="M21" s="19">
        <f t="shared" si="7"/>
        <v>818.6</v>
      </c>
    </row>
    <row r="22" spans="1:13" x14ac:dyDescent="0.3">
      <c r="A22" s="12" t="s">
        <v>24</v>
      </c>
      <c r="B22" s="10"/>
      <c r="C22" s="10"/>
      <c r="D22" s="10"/>
      <c r="E22" s="33">
        <v>818.6</v>
      </c>
      <c r="F22" s="33">
        <v>818.6</v>
      </c>
      <c r="G22" s="33">
        <v>818.6</v>
      </c>
      <c r="H22" s="10"/>
      <c r="I22" s="10"/>
      <c r="J22" s="10"/>
      <c r="K22" s="10">
        <f t="shared" si="7"/>
        <v>818.6</v>
      </c>
      <c r="L22" s="10">
        <f t="shared" si="7"/>
        <v>818.6</v>
      </c>
      <c r="M22" s="10">
        <f t="shared" si="7"/>
        <v>818.6</v>
      </c>
    </row>
    <row r="23" spans="1:13" ht="28.2" x14ac:dyDescent="0.3">
      <c r="A23" s="11" t="s">
        <v>42</v>
      </c>
      <c r="B23" s="15">
        <v>0</v>
      </c>
      <c r="C23" s="15">
        <v>0</v>
      </c>
      <c r="D23" s="15">
        <v>0</v>
      </c>
      <c r="E23" s="35">
        <v>0.7</v>
      </c>
      <c r="F23" s="35">
        <v>0.7</v>
      </c>
      <c r="G23" s="35">
        <v>0.7</v>
      </c>
      <c r="H23" s="35"/>
      <c r="I23" s="15"/>
      <c r="J23" s="15"/>
      <c r="K23" s="19">
        <f t="shared" si="1"/>
        <v>0.7</v>
      </c>
      <c r="L23" s="19">
        <f t="shared" si="2"/>
        <v>0.7</v>
      </c>
      <c r="M23" s="19">
        <f t="shared" si="3"/>
        <v>0.7</v>
      </c>
    </row>
    <row r="24" spans="1:13" ht="43.2" customHeight="1" x14ac:dyDescent="0.3">
      <c r="A24" s="11" t="s">
        <v>30</v>
      </c>
      <c r="B24" s="15">
        <v>0</v>
      </c>
      <c r="C24" s="15">
        <v>0</v>
      </c>
      <c r="D24" s="15">
        <v>0</v>
      </c>
      <c r="E24" s="35">
        <v>44.8</v>
      </c>
      <c r="F24" s="35">
        <v>44.8</v>
      </c>
      <c r="G24" s="35">
        <v>44.8</v>
      </c>
      <c r="H24" s="15"/>
      <c r="I24" s="15"/>
      <c r="J24" s="15"/>
      <c r="K24" s="19">
        <f t="shared" si="1"/>
        <v>44.8</v>
      </c>
      <c r="L24" s="19">
        <f t="shared" si="2"/>
        <v>44.8</v>
      </c>
      <c r="M24" s="19">
        <f t="shared" si="3"/>
        <v>44.8</v>
      </c>
    </row>
    <row r="25" spans="1:13" ht="42.6" customHeight="1" x14ac:dyDescent="0.3">
      <c r="A25" s="11" t="s">
        <v>31</v>
      </c>
      <c r="B25" s="15">
        <f t="shared" ref="B25:D25" si="8">B26+B27+B28+B29+B30</f>
        <v>0</v>
      </c>
      <c r="C25" s="15">
        <f t="shared" si="8"/>
        <v>0</v>
      </c>
      <c r="D25" s="15">
        <f t="shared" si="8"/>
        <v>0</v>
      </c>
      <c r="E25" s="15">
        <f>E26</f>
        <v>47289.9</v>
      </c>
      <c r="F25" s="15">
        <f t="shared" ref="F25:G25" si="9">F26</f>
        <v>47289.9</v>
      </c>
      <c r="G25" s="15">
        <f t="shared" si="9"/>
        <v>47289.9</v>
      </c>
      <c r="H25" s="15"/>
      <c r="I25" s="15"/>
      <c r="J25" s="15"/>
      <c r="K25" s="19">
        <f t="shared" si="1"/>
        <v>47289.9</v>
      </c>
      <c r="L25" s="19">
        <f t="shared" si="2"/>
        <v>47289.9</v>
      </c>
      <c r="M25" s="19">
        <f t="shared" si="3"/>
        <v>47289.9</v>
      </c>
    </row>
    <row r="26" spans="1:13" x14ac:dyDescent="0.3">
      <c r="A26" s="12" t="s">
        <v>24</v>
      </c>
      <c r="B26" s="26"/>
      <c r="C26" s="10"/>
      <c r="D26" s="10"/>
      <c r="E26" s="33">
        <v>47289.9</v>
      </c>
      <c r="F26" s="33">
        <v>47289.9</v>
      </c>
      <c r="G26" s="33">
        <v>47289.9</v>
      </c>
      <c r="H26" s="10"/>
      <c r="I26" s="10"/>
      <c r="J26" s="10"/>
      <c r="K26" s="10">
        <f t="shared" si="1"/>
        <v>47289.9</v>
      </c>
      <c r="L26" s="10">
        <f t="shared" si="2"/>
        <v>47289.9</v>
      </c>
      <c r="M26" s="10">
        <f t="shared" si="3"/>
        <v>47289.9</v>
      </c>
    </row>
    <row r="27" spans="1:13" x14ac:dyDescent="0.3">
      <c r="A27" s="8"/>
      <c r="B27" s="10">
        <v>0</v>
      </c>
      <c r="C27" s="10">
        <v>0</v>
      </c>
      <c r="D27" s="10">
        <v>0</v>
      </c>
      <c r="E27" s="10"/>
      <c r="F27" s="10">
        <v>0</v>
      </c>
      <c r="G27" s="10">
        <v>0</v>
      </c>
      <c r="H27" s="10"/>
      <c r="I27" s="10"/>
      <c r="J27" s="10"/>
      <c r="K27" s="10">
        <f t="shared" si="1"/>
        <v>0</v>
      </c>
      <c r="L27" s="10">
        <f t="shared" si="2"/>
        <v>0</v>
      </c>
      <c r="M27" s="10">
        <f t="shared" si="3"/>
        <v>0</v>
      </c>
    </row>
    <row r="28" spans="1:13" x14ac:dyDescent="0.3">
      <c r="A28" s="8"/>
      <c r="B28" s="10">
        <v>0</v>
      </c>
      <c r="C28" s="10">
        <v>0</v>
      </c>
      <c r="D28" s="10">
        <v>0</v>
      </c>
      <c r="E28" s="10"/>
      <c r="F28" s="10">
        <v>0</v>
      </c>
      <c r="G28" s="10">
        <v>0</v>
      </c>
      <c r="H28" s="10"/>
      <c r="I28" s="10"/>
      <c r="J28" s="10"/>
      <c r="K28" s="10">
        <f t="shared" si="1"/>
        <v>0</v>
      </c>
      <c r="L28" s="10">
        <f t="shared" si="2"/>
        <v>0</v>
      </c>
      <c r="M28" s="10">
        <f t="shared" si="3"/>
        <v>0</v>
      </c>
    </row>
    <row r="29" spans="1:13" x14ac:dyDescent="0.3">
      <c r="A29" s="8"/>
      <c r="B29" s="10">
        <v>0</v>
      </c>
      <c r="C29" s="10">
        <v>0</v>
      </c>
      <c r="D29" s="10">
        <v>0</v>
      </c>
      <c r="E29" s="10"/>
      <c r="F29" s="10">
        <v>0</v>
      </c>
      <c r="G29" s="10">
        <v>0</v>
      </c>
      <c r="H29" s="10"/>
      <c r="I29" s="10"/>
      <c r="J29" s="10"/>
      <c r="K29" s="10">
        <f t="shared" si="1"/>
        <v>0</v>
      </c>
      <c r="L29" s="10">
        <f t="shared" si="2"/>
        <v>0</v>
      </c>
      <c r="M29" s="10">
        <f t="shared" si="3"/>
        <v>0</v>
      </c>
    </row>
    <row r="30" spans="1:13" x14ac:dyDescent="0.3">
      <c r="A30" s="8"/>
      <c r="B30" s="10">
        <v>0</v>
      </c>
      <c r="C30" s="10">
        <v>0</v>
      </c>
      <c r="D30" s="10">
        <v>0</v>
      </c>
      <c r="E30" s="10"/>
      <c r="F30" s="10">
        <v>0</v>
      </c>
      <c r="G30" s="10">
        <v>0</v>
      </c>
      <c r="H30" s="10"/>
      <c r="I30" s="10"/>
      <c r="J30" s="10"/>
      <c r="K30" s="10">
        <f t="shared" si="1"/>
        <v>0</v>
      </c>
      <c r="L30" s="10">
        <f t="shared" si="2"/>
        <v>0</v>
      </c>
      <c r="M30" s="10">
        <f t="shared" si="3"/>
        <v>0</v>
      </c>
    </row>
    <row r="31" spans="1:13" x14ac:dyDescent="0.3">
      <c r="A31" s="8" t="s">
        <v>45</v>
      </c>
      <c r="B31" s="10"/>
      <c r="C31" s="10"/>
      <c r="D31" s="10"/>
      <c r="E31" s="10"/>
      <c r="F31" s="10"/>
      <c r="G31" s="10"/>
      <c r="H31" s="33">
        <v>343.9</v>
      </c>
      <c r="I31" s="10">
        <v>0</v>
      </c>
      <c r="J31" s="10">
        <v>0</v>
      </c>
      <c r="K31" s="10">
        <f>H31</f>
        <v>343.9</v>
      </c>
      <c r="L31" s="10">
        <f t="shared" ref="L31" si="10">C31+F31</f>
        <v>0</v>
      </c>
      <c r="M31" s="10">
        <f t="shared" ref="M31" si="11">D31+G31</f>
        <v>0</v>
      </c>
    </row>
    <row r="32" spans="1:13" x14ac:dyDescent="0.3">
      <c r="A32" s="9" t="s">
        <v>33</v>
      </c>
      <c r="B32" s="20">
        <f>B5+B11+B13+B15+B17+B19+B23+B24+B25+B21</f>
        <v>25943.200000000001</v>
      </c>
      <c r="C32" s="20">
        <f t="shared" ref="C32:G32" si="12">C5+C11+C13+C15+C17+C19+C23+C24+C25+C21</f>
        <v>20944.400000000001</v>
      </c>
      <c r="D32" s="20">
        <f t="shared" si="12"/>
        <v>20240.3</v>
      </c>
      <c r="E32" s="20">
        <f t="shared" si="12"/>
        <v>55180.799999999996</v>
      </c>
      <c r="F32" s="20">
        <f t="shared" si="12"/>
        <v>55180.799999999996</v>
      </c>
      <c r="G32" s="20">
        <f t="shared" si="12"/>
        <v>55180.799999999996</v>
      </c>
      <c r="H32" s="20">
        <f>H5+H11+H13+H15+H17+H19+H23+H24+H25+H21+H31</f>
        <v>355.5</v>
      </c>
      <c r="I32" s="20">
        <f t="shared" ref="I32:J32" si="13">I5+I11+I13+I15+I17+I19+I23+I24+I25+I21+I31</f>
        <v>54.5</v>
      </c>
      <c r="J32" s="20">
        <f t="shared" si="13"/>
        <v>5.5</v>
      </c>
      <c r="K32" s="21">
        <f>B32+E32+H32</f>
        <v>81479.5</v>
      </c>
      <c r="L32" s="21">
        <f t="shared" ref="L32:M32" si="14">C32+F32+I32</f>
        <v>76179.7</v>
      </c>
      <c r="M32" s="21">
        <f t="shared" si="14"/>
        <v>75426.599999999991</v>
      </c>
    </row>
    <row r="33" spans="2:13" x14ac:dyDescent="0.3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</sheetData>
  <mergeCells count="5">
    <mergeCell ref="A3:A4"/>
    <mergeCell ref="B3:D3"/>
    <mergeCell ref="E3:G3"/>
    <mergeCell ref="K3:M3"/>
    <mergeCell ref="H3:J3"/>
  </mergeCells>
  <phoneticPr fontId="0" type="noConversion"/>
  <pageMargins left="0.39370078740157483" right="0.39370078740157483" top="0.39370078740157483" bottom="0.39370078740157483" header="0" footer="0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5:D18"/>
  <sheetViews>
    <sheetView workbookViewId="0">
      <selection activeCell="I20" sqref="I20"/>
    </sheetView>
  </sheetViews>
  <sheetFormatPr defaultRowHeight="14.4" x14ac:dyDescent="0.3"/>
  <cols>
    <col min="3" max="4" width="9" bestFit="1" customWidth="1"/>
  </cols>
  <sheetData>
    <row r="5" spans="3:4" x14ac:dyDescent="0.3">
      <c r="C5">
        <v>53604296.200000003</v>
      </c>
      <c r="D5" t="s">
        <v>21</v>
      </c>
    </row>
    <row r="6" spans="3:4" x14ac:dyDescent="0.3">
      <c r="C6">
        <v>7460725.4000000004</v>
      </c>
      <c r="D6" t="s">
        <v>21</v>
      </c>
    </row>
    <row r="7" spans="3:4" x14ac:dyDescent="0.3">
      <c r="C7">
        <v>362600</v>
      </c>
    </row>
    <row r="8" spans="3:4" x14ac:dyDescent="0.3">
      <c r="C8">
        <v>75500</v>
      </c>
    </row>
    <row r="9" spans="3:4" x14ac:dyDescent="0.3">
      <c r="C9">
        <v>605300</v>
      </c>
    </row>
    <row r="10" spans="3:4" x14ac:dyDescent="0.3">
      <c r="C10">
        <v>2408900</v>
      </c>
    </row>
    <row r="11" spans="3:4" x14ac:dyDescent="0.3">
      <c r="C11">
        <v>1268500</v>
      </c>
    </row>
    <row r="12" spans="3:4" x14ac:dyDescent="0.3">
      <c r="C12">
        <v>1247600</v>
      </c>
    </row>
    <row r="13" spans="3:4" x14ac:dyDescent="0.3">
      <c r="C13">
        <v>629600</v>
      </c>
    </row>
    <row r="14" spans="3:4" x14ac:dyDescent="0.3">
      <c r="C14">
        <v>629600</v>
      </c>
    </row>
    <row r="15" spans="3:4" x14ac:dyDescent="0.3">
      <c r="C15">
        <v>700</v>
      </c>
    </row>
    <row r="16" spans="3:4" x14ac:dyDescent="0.3">
      <c r="C16">
        <v>42900</v>
      </c>
    </row>
    <row r="17" spans="3:4" x14ac:dyDescent="0.3">
      <c r="C17">
        <f>SUM(C5:C16)</f>
        <v>68336221.599999994</v>
      </c>
    </row>
    <row r="18" spans="3:4" x14ac:dyDescent="0.3">
      <c r="D18">
        <f>C5+C6</f>
        <v>61065021.600000001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вспомогательная</vt:lpstr>
      <vt:lpstr>Лист3</vt:lpstr>
      <vt:lpstr>Лист4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2021-06-22T03:16:03Z</cp:lastPrinted>
  <dcterms:created xsi:type="dcterms:W3CDTF">2016-11-09T05:08:09Z</dcterms:created>
  <dcterms:modified xsi:type="dcterms:W3CDTF">2021-07-05T06:05:13Z</dcterms:modified>
</cp:coreProperties>
</file>